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pivotTables/pivotTable4.xml" ContentType="application/vnd.openxmlformats-officedocument.spreadsheetml.pivotTable+xml"/>
  <Override PartName="/xl/tables/table4.xml" ContentType="application/vnd.openxmlformats-officedocument.spreadsheetml.table+xml"/>
  <Override PartName="/xl/pivotTables/pivotTable5.xml" ContentType="application/vnd.openxmlformats-officedocument.spreadsheetml.pivot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hidePivotFieldList="1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13_ncr:1_{F3C0D458-2666-477B-A083-DBF7DDB7BEA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trol Metas" sheetId="6" r:id="rId1"/>
    <sheet name="Inscritos" sheetId="1" r:id="rId2"/>
    <sheet name="Orientados" sheetId="4" r:id="rId3"/>
    <sheet name="Vacantes" sheetId="2" r:id="rId4"/>
    <sheet name="Colocados" sheetId="5" r:id="rId5"/>
    <sheet name="Empresas Nuevas" sheetId="7" r:id="rId6"/>
  </sheets>
  <definedNames>
    <definedName name="_xlnm._FilterDatabase" localSheetId="1" hidden="1">Inscritos!$A$1:$F$550</definedName>
    <definedName name="_xlnm._FilterDatabase" localSheetId="3" hidden="1">Vacantes!$A$1:$F$60</definedName>
  </definedNames>
  <calcPr calcId="191029"/>
  <pivotCaches>
    <pivotCache cacheId="83" r:id="rId7"/>
    <pivotCache cacheId="88" r:id="rId8"/>
    <pivotCache cacheId="93" r:id="rId9"/>
    <pivotCache cacheId="99" r:id="rId10"/>
    <pivotCache cacheId="104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6" i="5" l="1"/>
  <c r="I137" i="5"/>
  <c r="G59" i="2"/>
  <c r="G60" i="2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F543" i="1"/>
  <c r="F544" i="1"/>
  <c r="F545" i="1"/>
  <c r="F546" i="1"/>
  <c r="F547" i="1"/>
  <c r="F548" i="1"/>
  <c r="F549" i="1"/>
  <c r="F550" i="1"/>
  <c r="F10" i="7"/>
  <c r="F11" i="7"/>
  <c r="I126" i="5"/>
  <c r="I127" i="5"/>
  <c r="I128" i="5"/>
  <c r="I129" i="5"/>
  <c r="I130" i="5"/>
  <c r="I131" i="5"/>
  <c r="I132" i="5"/>
  <c r="I133" i="5"/>
  <c r="I134" i="5"/>
  <c r="I135" i="5"/>
  <c r="G51" i="2"/>
  <c r="G52" i="2"/>
  <c r="G53" i="2"/>
  <c r="G54" i="2"/>
  <c r="G55" i="2"/>
  <c r="G56" i="2"/>
  <c r="G57" i="2"/>
  <c r="G58" i="2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8" i="7"/>
  <c r="F9" i="7"/>
  <c r="I98" i="5"/>
  <c r="I99" i="5"/>
  <c r="G33" i="2"/>
  <c r="G34" i="2"/>
  <c r="G35" i="2"/>
  <c r="G36" i="2"/>
  <c r="F3" i="7"/>
  <c r="F4" i="7"/>
  <c r="F5" i="7"/>
  <c r="F6" i="7"/>
  <c r="F7" i="7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G8" i="2"/>
  <c r="G9" i="2"/>
  <c r="G10" i="2"/>
  <c r="G11" i="2"/>
  <c r="G12" i="2"/>
  <c r="G3" i="2"/>
  <c r="G4" i="2"/>
  <c r="G5" i="2"/>
  <c r="G6" i="2"/>
  <c r="G7" i="2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C6" i="6"/>
  <c r="Q6" i="6" s="1"/>
  <c r="C7" i="6"/>
  <c r="Q7" i="6" s="1"/>
  <c r="C8" i="6"/>
  <c r="Q8" i="6" s="1"/>
  <c r="C9" i="6"/>
  <c r="Q9" i="6" s="1"/>
  <c r="C5" i="6"/>
  <c r="Q5" i="6" s="1"/>
  <c r="F2" i="7"/>
  <c r="I2" i="5"/>
  <c r="G2" i="2"/>
  <c r="G2" i="4"/>
  <c r="F2" i="1" l="1"/>
  <c r="P6" i="6" l="1"/>
  <c r="P8" i="6"/>
  <c r="P7" i="6"/>
  <c r="P9" i="6"/>
  <c r="P5" i="6"/>
  <c r="T5" i="6" s="1"/>
  <c r="S9" i="6" l="1"/>
  <c r="R9" i="6"/>
  <c r="T8" i="6"/>
  <c r="R8" i="6"/>
  <c r="S7" i="6"/>
  <c r="R7" i="6"/>
  <c r="S6" i="6"/>
  <c r="R6" i="6"/>
  <c r="S5" i="6"/>
  <c r="T9" i="6"/>
  <c r="T7" i="6"/>
  <c r="T6" i="6"/>
  <c r="R5" i="6"/>
  <c r="S8" i="6"/>
</calcChain>
</file>

<file path=xl/sharedStrings.xml><?xml version="1.0" encoding="utf-8"?>
<sst xmlns="http://schemas.openxmlformats.org/spreadsheetml/2006/main" count="8046" uniqueCount="2276">
  <si>
    <t>Fecha de Registro</t>
  </si>
  <si>
    <t>Funcionario</t>
  </si>
  <si>
    <t>Acción Realizada</t>
  </si>
  <si>
    <t>Descripción</t>
  </si>
  <si>
    <t>Usuario Afectado</t>
  </si>
  <si>
    <t>Mes</t>
  </si>
  <si>
    <t>Solicitud</t>
  </si>
  <si>
    <t>nro. Vacantes</t>
  </si>
  <si>
    <t>Empresa</t>
  </si>
  <si>
    <t>Fecha Acción</t>
  </si>
  <si>
    <t>Acción</t>
  </si>
  <si>
    <t>Fecha Orientación</t>
  </si>
  <si>
    <t>Tipo de Orientación</t>
  </si>
  <si>
    <t>Estado</t>
  </si>
  <si>
    <t>Usuario</t>
  </si>
  <si>
    <t>Colocado</t>
  </si>
  <si>
    <t>Detalles</t>
  </si>
  <si>
    <t>Etiquetas de fila</t>
  </si>
  <si>
    <t>Total general</t>
  </si>
  <si>
    <t>Cuenta de Usuario Afectado</t>
  </si>
  <si>
    <t>Suma de nro. Vacantes</t>
  </si>
  <si>
    <t>Cuenta de Solicitud</t>
  </si>
  <si>
    <t>Cuenta de Descripción</t>
  </si>
  <si>
    <t>META ANUAL</t>
  </si>
  <si>
    <t>SEPTIEMBRE</t>
  </si>
  <si>
    <t>OCTUBRE</t>
  </si>
  <si>
    <t>NOVIEMBRE</t>
  </si>
  <si>
    <t>DICIEMBRE</t>
  </si>
  <si>
    <t>TOTAL</t>
  </si>
  <si>
    <t>Esperado a la Fecha</t>
  </si>
  <si>
    <t>Sobrante - Faltante a la fecha</t>
  </si>
  <si>
    <t>Pendiente anual</t>
  </si>
  <si>
    <t>ORIENTACION A PERSONAS</t>
  </si>
  <si>
    <t>COLOCADOS</t>
  </si>
  <si>
    <t>VACANTES</t>
  </si>
  <si>
    <t>EMPRESAS NUEVAS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</si>
  <si>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</si>
  <si>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</si>
  <si>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</si>
  <si>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</si>
  <si>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</si>
  <si>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</si>
  <si>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</si>
  <si>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</si>
  <si>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Meta mensual</t>
  </si>
  <si>
    <t>% de cumplimiento global</t>
  </si>
  <si>
    <t>INSCRITOS</t>
  </si>
  <si>
    <t>Empresa Afectada</t>
  </si>
  <si>
    <t>Cuenta de Empresa Afectada</t>
  </si>
  <si>
    <t>CUADRO DE METAS INDIVIDUAL POR MES 2026</t>
  </si>
  <si>
    <t>04/02/2026 10:23:07</t>
  </si>
  <si>
    <t>1004842633 - YERIS MICHELL CEPEDA CHIVATA</t>
  </si>
  <si>
    <t>Registro</t>
  </si>
  <si>
    <t>El candidato se inscribe en el Agencia Pública de Empleo</t>
  </si>
  <si>
    <t>1090461586 - OSCAR ALBERTO MENDOZA GOMEZ</t>
  </si>
  <si>
    <t>04/02/2026 10:27:09</t>
  </si>
  <si>
    <t>Activar - Es inscrito</t>
  </si>
  <si>
    <t>El candidato registra un interés ocupacional</t>
  </si>
  <si>
    <t>05/02/2026 11:01:05</t>
  </si>
  <si>
    <t>88216688 - WILLIAM FERNANDO CONTRERAS BARAJAS</t>
  </si>
  <si>
    <t>05/02/2026 11:13:14</t>
  </si>
  <si>
    <t>09/02/2026 14:55:21</t>
  </si>
  <si>
    <t>1093742443 - YEISON ARLEY LAZARO PINTO</t>
  </si>
  <si>
    <t>09/02/2026 16:31:02</t>
  </si>
  <si>
    <t>1092538903 - CHELSEA RAMIREZ DUQUE</t>
  </si>
  <si>
    <t>11/02/2026 09:50:45</t>
  </si>
  <si>
    <t>1105464598 - LENNIN SMITH CAÑAS MALDONADO</t>
  </si>
  <si>
    <t>11/02/2026 11:32:16</t>
  </si>
  <si>
    <t>585381407 - NATALIA DANIELA MELLA HERNANDEZ</t>
  </si>
  <si>
    <t>11/02/2026 11:34:02</t>
  </si>
  <si>
    <t>11/02/2026 11:42:37</t>
  </si>
  <si>
    <t>585213220 - ANYENY JOSELYN BOLIVAR MORENO</t>
  </si>
  <si>
    <t>11/02/2026 11:43:03</t>
  </si>
  <si>
    <t>11/02/2026 11:51:39</t>
  </si>
  <si>
    <t>584866370 - YURENEA ELISA HERNANDEZ QUEVEDO</t>
  </si>
  <si>
    <t>11/02/2026 11:52:02</t>
  </si>
  <si>
    <t>11/02/2026 14:31:39</t>
  </si>
  <si>
    <t>Activar</t>
  </si>
  <si>
    <t>El candidato es seleccionado para ocupar la vacante</t>
  </si>
  <si>
    <t>585250513 - MARIA MIGUELINA SANDOVAL APONTE</t>
  </si>
  <si>
    <t>585237783 - LUÍS ALEJANDRO PEREZ RAMIREZ</t>
  </si>
  <si>
    <t>585286153 - KARINA JOSEFINA TROMP VASQUEZ</t>
  </si>
  <si>
    <t>585393185 - GABRIELA MERCEDES BLANCO QUINTERO</t>
  </si>
  <si>
    <t>585055524 - JOSEDITH LORENIS ANDARA LOPEZ</t>
  </si>
  <si>
    <t>585102181 - CELIANIS MARLUIBES PULIDO MORENO</t>
  </si>
  <si>
    <t>585168800 - DANIEL ANTONIO MONTERO RAMIREZ</t>
  </si>
  <si>
    <t>585185773 - FERBERLIN FEYENI TORO VELASQUEZ</t>
  </si>
  <si>
    <t>585213449 - YULIMAR NAILY RODRIGUEZ FERNANDEZ</t>
  </si>
  <si>
    <t>585188063 - KLEIDER MANUEL PEREIRA CAMPOS</t>
  </si>
  <si>
    <t>584838665 - FELIPE ANTONIO SEQUERA SOJO</t>
  </si>
  <si>
    <t>585238979 - LORENA JOSEFINA RINOSO GIMENEZ</t>
  </si>
  <si>
    <t>585267288 - KYSBEL YOSELIN GIL ALBORNOZ</t>
  </si>
  <si>
    <t>585421475 - ALBA YIYIBER PÉREZ MARTÍNEZ</t>
  </si>
  <si>
    <t>585298056 - CARLOS ALBERTO SANCHEZ</t>
  </si>
  <si>
    <t>585417429 - DAISY SARAY QUIÑONEZ PARRA</t>
  </si>
  <si>
    <t>585427795 - WENDY BARBARA DEL VALLE DIAZ MARTINEZ</t>
  </si>
  <si>
    <t>11/02/2026 14:31:40</t>
  </si>
  <si>
    <t>5447079 - OSMAR ESNEIDER SUAREZ ZUÑIGA</t>
  </si>
  <si>
    <t>11/02/2026 15:56:45</t>
  </si>
  <si>
    <t>1093599540 - KELMER ANDREY LAGUADO GOMEZ</t>
  </si>
  <si>
    <t>11/02/2026 16:03:16</t>
  </si>
  <si>
    <t>1091363359 - SHAIRA NIKOLL CABALLERO CHAMORRO</t>
  </si>
  <si>
    <t>11/02/2026 16:04:57</t>
  </si>
  <si>
    <t>1091973062 - MARIA FERNANDA ARAGON ARDILA</t>
  </si>
  <si>
    <t>11/02/2026 16:08:29</t>
  </si>
  <si>
    <t>1092945217 - SAMUEL ESTEBAN JIMENEZ BRICEÑO</t>
  </si>
  <si>
    <t>11/02/2026 16:15:55</t>
  </si>
  <si>
    <t>585747711 - GREYBERT ADAMS RANGEL</t>
  </si>
  <si>
    <t>11/02/2026 16:21:38</t>
  </si>
  <si>
    <t>1093301513 - ANDREA NACZUE GUERRERO RODRIGUEZ</t>
  </si>
  <si>
    <t>11/02/2026 16:27:39</t>
  </si>
  <si>
    <t>1092945455 - ANDRES FELIPE MEZA OVALLOS</t>
  </si>
  <si>
    <t>11/02/2026 16:29:57</t>
  </si>
  <si>
    <t>1094054818 - AILYN SAYHOA RIVERA HENAO</t>
  </si>
  <si>
    <t>11/02/2026 16:32:12</t>
  </si>
  <si>
    <t>1094054677 - GABRIEL JOSE CACERES</t>
  </si>
  <si>
    <t>11/02/2026 16:34:34</t>
  </si>
  <si>
    <t>1127452716 - ROXANA MIRANDA CASADIEGO</t>
  </si>
  <si>
    <t>11/02/2026 16:36:22</t>
  </si>
  <si>
    <t>1091978718 - NAILY LIZETH BUSTOS ZUÑIGA</t>
  </si>
  <si>
    <t>11/02/2026 16:38:28</t>
  </si>
  <si>
    <t>1148219563 - AARON ALEJANDRO OBEJI VELASQUEZ</t>
  </si>
  <si>
    <t>11/02/2026 16:40:17</t>
  </si>
  <si>
    <t>1091975878 - SARAY PATRICIA CUESTA ESTÉVEZ</t>
  </si>
  <si>
    <t>11/02/2026 16:42:20</t>
  </si>
  <si>
    <t>1091925975 - NAILEN LORENA JAIME CALDERON</t>
  </si>
  <si>
    <t>11/02/2026 16:47:42</t>
  </si>
  <si>
    <t>1141314583 - WENDY DANIELA FERNANDEZ RINCON</t>
  </si>
  <si>
    <t>11/02/2026 16:51:01</t>
  </si>
  <si>
    <t>1092531838 - DEISY VALENTINA ESCALANTE SUAREZ</t>
  </si>
  <si>
    <t>11/02/2026 16:53:52</t>
  </si>
  <si>
    <t>1091972495 - JEREMY SEBASTIÁN STEVENSON GONZÁLEZ GONZÁLEZ</t>
  </si>
  <si>
    <t>11/02/2026 16:55:29</t>
  </si>
  <si>
    <t>1091979761 - MARIANGEL URIBE JAIMES</t>
  </si>
  <si>
    <t>11/02/2026 16:58:40</t>
  </si>
  <si>
    <t>1091360599 - JOHNNY ALEJANDRO BUENO RODRIGUEZ</t>
  </si>
  <si>
    <t>11/02/2026 17:00:56</t>
  </si>
  <si>
    <t>1097784536 - RADAMEL RESTREPO SOLANO</t>
  </si>
  <si>
    <t>11/02/2026 17:03:45</t>
  </si>
  <si>
    <t>1093596788 - ASHLY LORENA LOZANO BARRIENTOS</t>
  </si>
  <si>
    <t>11/02/2026 17:05:38</t>
  </si>
  <si>
    <t>1090425638 - VILMA YOHANA ANGARITA ROJAS</t>
  </si>
  <si>
    <t>11/02/2026 17:07:25</t>
  </si>
  <si>
    <t>1091977293 - LISLEY VALENTINA PEREZ GUTIERREZ</t>
  </si>
  <si>
    <t>11/02/2026 17:08:47</t>
  </si>
  <si>
    <t>1091360721 - MARIA JOSE PALLARES PARADA</t>
  </si>
  <si>
    <t>11/02/2026 17:10:26</t>
  </si>
  <si>
    <t>1034662654 - KEVIN ANDRÉS VELOZA IBARRA</t>
  </si>
  <si>
    <t>11/02/2026 17:19:01</t>
  </si>
  <si>
    <t>1148966040 - ESTEFANY ADRIANA ARAUJO LOPEZ</t>
  </si>
  <si>
    <t>11/02/2026 17:29:29</t>
  </si>
  <si>
    <t>11/02/2026 17:35:42</t>
  </si>
  <si>
    <t>37275405 - DIANA MARYURI MALDONADO SILVA</t>
  </si>
  <si>
    <t>11/02/2026 17:38:00</t>
  </si>
  <si>
    <t>27590804 - MAYRA ALEJANDRA QUINTERO SANGUINO</t>
  </si>
  <si>
    <t>11/02/2026 17:39:52</t>
  </si>
  <si>
    <t>1091361289 - NICOLE ANDREA VELOZA IBARRA</t>
  </si>
  <si>
    <t>11/02/2026 17:41:14</t>
  </si>
  <si>
    <t>1092532439 - EDWIN STEVEN ALBARRACIN MORALES</t>
  </si>
  <si>
    <t>11/02/2026 18:03:01</t>
  </si>
  <si>
    <t>1004845770 - KELLY SUSANA PEREZ GUARIN</t>
  </si>
  <si>
    <t>El candidato no es seleccionado para ocupar la vacante</t>
  </si>
  <si>
    <t>1091370585 - JONATHAN MANUEL PIÑA BENAVIDES</t>
  </si>
  <si>
    <t>37272406 - NATALIA RESTREPO ZARATE</t>
  </si>
  <si>
    <t>13508438 - GILBERTO SULEY BECERRA OSPINO</t>
  </si>
  <si>
    <t>1093770425 - MAYRA ALEJANDRA BENITEZ BOAVITA</t>
  </si>
  <si>
    <t>1090504628 - DINA MARIA FIGUEROA ROJAS</t>
  </si>
  <si>
    <t>1090393347 - JENNIFER BAEZ ACOSTA</t>
  </si>
  <si>
    <t>1090498338 - QUEIDI ANDREA ERAZO PAVA</t>
  </si>
  <si>
    <t>27590536 - MARIA ELSA SANTANDER PRADA</t>
  </si>
  <si>
    <t>60386645 - ORLEIDA ELICELDINA MESA BAUTISTA</t>
  </si>
  <si>
    <t>60315883 - MARIBEL TERESA BLANCO GOMEZ</t>
  </si>
  <si>
    <t>1127044086 - MARIA FERNANDA VILLAMIL HERNANDEZ</t>
  </si>
  <si>
    <t>1127336379 - ERIKA VIRGINIA FERREIRA MENDOZA</t>
  </si>
  <si>
    <t>1005062675 - ADRIANA MARCELA SUAREZ FERNANDEZ</t>
  </si>
  <si>
    <t>1090507395 - KEVIN RONALDO CONTRERAS CASTELLANOS</t>
  </si>
  <si>
    <t>1090423033 - ASTRID XOMAIRA DIAZ MORALES</t>
  </si>
  <si>
    <t>1090448241 - ELKIN JAVIER PARADA SANCHEZ</t>
  </si>
  <si>
    <t>60380390 - ELSA JOHANNA TARAZONA</t>
  </si>
  <si>
    <t>60449078 - DAYANA CAROLINA GODOY FIAYO</t>
  </si>
  <si>
    <t>1090410219 - KATHERINE JOHANNA ARENAS ORTIZ</t>
  </si>
  <si>
    <t>19/02/2026 14:57:14</t>
  </si>
  <si>
    <t>37398030 - MARTHA ISBELIA CHIVATA PARADA</t>
  </si>
  <si>
    <t>19/02/2026 14:58:00</t>
  </si>
  <si>
    <t>23/02/2026 09:12:15</t>
  </si>
  <si>
    <t>1104184278 - NAYIBE ALEXANDRA MUÑOZ AMAYA</t>
  </si>
  <si>
    <t>23/02/2026 09:16:13</t>
  </si>
  <si>
    <t>02/03/2026 10:27:06</t>
  </si>
  <si>
    <t>582064229 - LENNYS JOSEFINA RAMIREZ AZUAJE</t>
  </si>
  <si>
    <t>02/03/2026 10:28:14</t>
  </si>
  <si>
    <t>04/03/2026 10:41:14</t>
  </si>
  <si>
    <t>88272888 - CARLOS ALBERTO MERCHÁN VELASCO</t>
  </si>
  <si>
    <t>04/03/2026 10:41:43</t>
  </si>
  <si>
    <t>05/03/2026 15:52:45</t>
  </si>
  <si>
    <t>1090510022 - LUIS ALBEIRO LOZANO DURAN</t>
  </si>
  <si>
    <t>05/03/2026 15:55:35</t>
  </si>
  <si>
    <t>06/03/2026 09:17:43</t>
  </si>
  <si>
    <t>581099944 - CANDY YUSNEIDY SILVA LARA</t>
  </si>
  <si>
    <t>06/03/2026 09:25:40</t>
  </si>
  <si>
    <t>11/03/2026 10:16:38</t>
  </si>
  <si>
    <t>1193520489 - DEISY DANIELA AVELLANEDA GAFARO</t>
  </si>
  <si>
    <t>1093783416 - SIRLEY KATERINE GONZALES RODRIGUEZ</t>
  </si>
  <si>
    <t>1005054352 - EDUWIN JAIR ACACIO SUAREZ</t>
  </si>
  <si>
    <t>88216858 - WILTON HERNANDO MONCADA ORTIZ</t>
  </si>
  <si>
    <t>1127941712 - JULIAN FELIPE PEREZ SILVA</t>
  </si>
  <si>
    <t>1090377932 - DIANA CAROLINA CARREÑO NAVARRO</t>
  </si>
  <si>
    <t>1092335610 - DAHIAN STEVEN AMADO CAICEDO</t>
  </si>
  <si>
    <t>1093786009 - SLENDY JULIETH CONTRERAS JAIMES</t>
  </si>
  <si>
    <t>1022413882 - ANGIE DANIELA GUEVARA JARAMILLO</t>
  </si>
  <si>
    <t>1007552620 - JUAN CAMILO VARGAS VARGAS</t>
  </si>
  <si>
    <t>1004809955 - DANIEL SNEYDER ANGARITA VARGAS</t>
  </si>
  <si>
    <t>1091358411 - ELIANA ALVAREZ GUTIERREZ</t>
  </si>
  <si>
    <t>13491488 - FELIX ENRIQUE RAMIREZ ALVAREZ</t>
  </si>
  <si>
    <t>1090447282 - CESAR ADRIAN VERGARA ORTIZ</t>
  </si>
  <si>
    <t>30389181 - SANDRA LILIANA CARDONA ARISTIZABAL</t>
  </si>
  <si>
    <t>1090474379 - ALEXANDRA CAROLINA PINTO CONTRERAS</t>
  </si>
  <si>
    <t>88198464 - CARLOS ALBERTO CARVAJAL BETANCOURT</t>
  </si>
  <si>
    <t>1093787341 - NESLY ANDREA VEGA VILLAMIZAR</t>
  </si>
  <si>
    <t>1090396944 - MICHAEL ALEXIS AVENDAÑO CHAVARRIAGA</t>
  </si>
  <si>
    <t>1003247077 - YULIANA ANDREA RIOS CARDENAS</t>
  </si>
  <si>
    <t>1092394501 - ALVARO JOSE RIVAS BORJA</t>
  </si>
  <si>
    <t>1090383789 - DARLY GIANNINA RODRIGUEZ ANAYA</t>
  </si>
  <si>
    <t>1090402803 - LUDY MARYURI MENDOZA LACHE</t>
  </si>
  <si>
    <t>1093793368 - CARLOS DANIEL JARAMILLO ACEROS</t>
  </si>
  <si>
    <t>1005054139 - ERIK ESTEBAN BOHORQUEZ NUÑEZ</t>
  </si>
  <si>
    <t>1092525348 - JULIAN ANDRES DUQUE CASTILLO</t>
  </si>
  <si>
    <t>1124091894 - DEISY DAYANA LINARES TORRES</t>
  </si>
  <si>
    <t>1090425187 - YURY ALEXANDRA VILLAMIZAR GARCIA</t>
  </si>
  <si>
    <t>60449887 - LUDY ALEXANDRA BUITRAGO VARGAS</t>
  </si>
  <si>
    <t>1090407126 - REYNI LIZBETH ANAYA JAIMES</t>
  </si>
  <si>
    <t>11/03/2026 10:37:35</t>
  </si>
  <si>
    <t>1091968406 - ANGELA LORENA MEDINA SANABRIA</t>
  </si>
  <si>
    <t>11/03/2026 10:40:24</t>
  </si>
  <si>
    <t>13/03/2026 17:06:41</t>
  </si>
  <si>
    <t>1094162329 - YEIMI KARINA PEÑA SANCHEZ</t>
  </si>
  <si>
    <t>13/03/2026 17:07:15</t>
  </si>
  <si>
    <t>13/03/2026 17:35:45</t>
  </si>
  <si>
    <t>58836964 - DANIEL DAVID LLOVERA</t>
  </si>
  <si>
    <t>13/03/2026 17:36:19</t>
  </si>
  <si>
    <t>13/03/2026 17:50:03</t>
  </si>
  <si>
    <t>1094045360 - JUAN ALEJANDRO SUÁREZ CÁRDENAS</t>
  </si>
  <si>
    <t>13/03/2026 17:50:25</t>
  </si>
  <si>
    <t>13/03/2026 18:27:34</t>
  </si>
  <si>
    <t>586499482 - YOHANA MARGARITA VILORIA BRICEÑO</t>
  </si>
  <si>
    <t>13/03/2026 18:28:05</t>
  </si>
  <si>
    <t>13/03/2026 20:25:47</t>
  </si>
  <si>
    <t>1090506615 - CRISTIAN MANUEL GALVIS IBARRA</t>
  </si>
  <si>
    <t>13/03/2026 20:26:35</t>
  </si>
  <si>
    <t>14/03/2026 12:56:49</t>
  </si>
  <si>
    <t>585641590 - DIANA CAROLINA MARTINEZ RÍOS</t>
  </si>
  <si>
    <t>14/03/2026 12:57:33</t>
  </si>
  <si>
    <t>14/03/2026 13:21:53</t>
  </si>
  <si>
    <t>1094051189 - WENDY KATHERINE GARCÍA POLANIA</t>
  </si>
  <si>
    <t>14/03/2026 13:22:19</t>
  </si>
  <si>
    <t>14/03/2026 13:52:14</t>
  </si>
  <si>
    <t>1149455541 - JOSUE DAVID VACA VELAZCO</t>
  </si>
  <si>
    <t>14/03/2026 13:52:31</t>
  </si>
  <si>
    <t>14/03/2026 16:16:28</t>
  </si>
  <si>
    <t>37276498 - CARMEN LUISA VALENCIA</t>
  </si>
  <si>
    <t>14/03/2026 16:16:47</t>
  </si>
  <si>
    <t>14/03/2026 16:33:05</t>
  </si>
  <si>
    <t>1094161668 - MARIAN RUIZ MENDEZ</t>
  </si>
  <si>
    <t>14/03/2026 16:33:26</t>
  </si>
  <si>
    <t>14/03/2026 16:51:03</t>
  </si>
  <si>
    <t>88217952 - DANIEL CAMACHO GOMEZ</t>
  </si>
  <si>
    <t>14/03/2026 16:51:23</t>
  </si>
  <si>
    <t>14/03/2026 17:02:24</t>
  </si>
  <si>
    <t>1004924843 - ANGIE ELIZABETH CONTRERAS MARTINEZ</t>
  </si>
  <si>
    <t>14/03/2026 17:02:41</t>
  </si>
  <si>
    <t>14/03/2026 17:13:34</t>
  </si>
  <si>
    <t>585933106 - EDUARD ALEJANDRO CARREÑO</t>
  </si>
  <si>
    <t>14/03/2026 17:13:51</t>
  </si>
  <si>
    <t>14/03/2026 17:31:03</t>
  </si>
  <si>
    <t>581987975 - MAXIMILIANO JAVIER ROMERO CARDONA</t>
  </si>
  <si>
    <t>14/03/2026 17:31:23</t>
  </si>
  <si>
    <t>15/03/2026 12:39:05</t>
  </si>
  <si>
    <t>581110603 - RUTH DANIELA PARRA DEMENDOZA</t>
  </si>
  <si>
    <t>15/03/2026 12:39:29</t>
  </si>
  <si>
    <t>15/03/2026 12:53:10</t>
  </si>
  <si>
    <t>1004998840 - ASTRID ROSSANA DURAN CARRASCAL</t>
  </si>
  <si>
    <t>15/03/2026 12:53:28</t>
  </si>
  <si>
    <t>16/03/2026 08:39:32</t>
  </si>
  <si>
    <t>1093763145 - LUIS GONZALO RUEDA LEON</t>
  </si>
  <si>
    <t>16/03/2026 08:39:53</t>
  </si>
  <si>
    <t>16/03/2026 08:58:21</t>
  </si>
  <si>
    <t>5866804552 - MIGDAEL MAGDIEL PACHECO VELASQUEZ</t>
  </si>
  <si>
    <t>16/03/2026 08:58:43</t>
  </si>
  <si>
    <t>16/03/2026 09:10:30</t>
  </si>
  <si>
    <t>581035641 - LOURDES EMPERATRIZ QUINTANA OLIVEROS</t>
  </si>
  <si>
    <t>16/03/2026 09:11:03</t>
  </si>
  <si>
    <t>16/03/2026 09:46:56</t>
  </si>
  <si>
    <t>1093753348 - CAROLINA PATIÑO PATIÑO</t>
  </si>
  <si>
    <t>16/03/2026 09:47:11</t>
  </si>
  <si>
    <t>16/03/2026 10:21:06</t>
  </si>
  <si>
    <t>27602533 - LEINMY ESTHER PÉREZ VERA</t>
  </si>
  <si>
    <t>16/03/2026 10:21:25</t>
  </si>
  <si>
    <t>16/03/2026 10:34:29</t>
  </si>
  <si>
    <t>1010081606 - NANDO GALINDO TORRES</t>
  </si>
  <si>
    <t>16/03/2026 10:34:49</t>
  </si>
  <si>
    <t>16/03/2026 11:07:29</t>
  </si>
  <si>
    <t>1134854498 - JONATHAN DANIEL RAMIREZ LEDESMA</t>
  </si>
  <si>
    <t>16/03/2026 11:07:45</t>
  </si>
  <si>
    <t>16/03/2026 11:14:19</t>
  </si>
  <si>
    <t>1193378244 - YORDAN STEVEN GALVAN ALARCÓN</t>
  </si>
  <si>
    <t>16/03/2026 11:14:36</t>
  </si>
  <si>
    <t>16/03/2026 11:21:07</t>
  </si>
  <si>
    <t>1127912208 - MARITZA LILIANA BERMUDEZ</t>
  </si>
  <si>
    <t>16/03/2026 14:21:00</t>
  </si>
  <si>
    <t>1090453118 - BRISLEY KATERINE PÉREZ CUADROS</t>
  </si>
  <si>
    <t>16/03/2026 14:21:33</t>
  </si>
  <si>
    <t>16/03/2026 14:44:31</t>
  </si>
  <si>
    <t>585295988 - YONDEYBER ALEJANDRO GÓMEZ LEZAMA</t>
  </si>
  <si>
    <t>16/03/2026 14:44:49</t>
  </si>
  <si>
    <t>16/03/2026 15:20:26</t>
  </si>
  <si>
    <t>1091970236 - FRANCISCO JAVIER SINNING BOTIA</t>
  </si>
  <si>
    <t>16/03/2026 15:20:47</t>
  </si>
  <si>
    <t>16/03/2026 15:29:14</t>
  </si>
  <si>
    <t>1004914189 - CRISTIAN JEAN PIERE DELGADO CARREÑO</t>
  </si>
  <si>
    <t>16/03/2026 15:29:34</t>
  </si>
  <si>
    <t>16/03/2026 15:36:40</t>
  </si>
  <si>
    <t>11766294 - SUSANA AÑEZ</t>
  </si>
  <si>
    <t>16/03/2026 15:37:00</t>
  </si>
  <si>
    <t>16/03/2026 16:38:53</t>
  </si>
  <si>
    <t>586869165 - YOLEINNYS GIOVANA GARCIA GOMEZ</t>
  </si>
  <si>
    <t>16/03/2026 16:39:11</t>
  </si>
  <si>
    <t>16/03/2026 16:57:45</t>
  </si>
  <si>
    <t>1149461044 - MAYCOL STICK ORTIZ RUIZ</t>
  </si>
  <si>
    <t>16/03/2026 16:58:05</t>
  </si>
  <si>
    <t>19/03/2026 10:30:03</t>
  </si>
  <si>
    <t>1064711087 - YURIANNY MICHELL SÁENZ GAONA SÁENZ GAONA</t>
  </si>
  <si>
    <t>19/03/2026 13:22:50</t>
  </si>
  <si>
    <t>586967309 - MARÍA EUGENIA GÓMEZ GÓMEZ</t>
  </si>
  <si>
    <t>19/03/2026 13:23:09</t>
  </si>
  <si>
    <t>19/03/2026 13:28:47</t>
  </si>
  <si>
    <t>586967649 - MICHAEL GIOVANNI ALFONZO GÓMEZ</t>
  </si>
  <si>
    <t>19/03/2026 13:29:08</t>
  </si>
  <si>
    <t>20/03/2026 10:46:10</t>
  </si>
  <si>
    <t>1090533708 - JULIAN ANDRES RUEDA PEREZ</t>
  </si>
  <si>
    <t>20/03/2026 10:46:50</t>
  </si>
  <si>
    <t>20/03/2026 10:56:20</t>
  </si>
  <si>
    <t>586968165 - YOLEINNYS GIOVANA GARCÍA GÓMEZ</t>
  </si>
  <si>
    <t>20/03/2026 10:56:49</t>
  </si>
  <si>
    <t>22/03/2026 12:01:36</t>
  </si>
  <si>
    <t>585224260 - ANYOMARY JOSEFINA ROMERO DELGADO</t>
  </si>
  <si>
    <t>22/03/2026 12:02:07</t>
  </si>
  <si>
    <t>22/03/2026 12:14:20</t>
  </si>
  <si>
    <t>585251399 - BÁRBARA VALENTINA MOYA LEDEZMA</t>
  </si>
  <si>
    <t>22/03/2026 12:14:46</t>
  </si>
  <si>
    <t>22/03/2026 13:21:29</t>
  </si>
  <si>
    <t>1090463062 - NUBIA MILENA CASTRO LÓPEZ</t>
  </si>
  <si>
    <t>22/03/2026 13:22:18</t>
  </si>
  <si>
    <t>22/03/2026 13:48:52</t>
  </si>
  <si>
    <t>1093762610 - ALIRO JIMENEZ FLOREZ</t>
  </si>
  <si>
    <t>22/03/2026 13:49:25</t>
  </si>
  <si>
    <t>22/03/2026 13:56:48</t>
  </si>
  <si>
    <t>585674487 - MILIKA JOSELING SALAZAR HIDALGO</t>
  </si>
  <si>
    <t>22/03/2026 13:57:22</t>
  </si>
  <si>
    <t>22/03/2026 14:19:55</t>
  </si>
  <si>
    <t>585613598 - KELLYS ENMANUEL MAGALLANES GONZÁLEZ</t>
  </si>
  <si>
    <t>22/03/2026 14:20:29</t>
  </si>
  <si>
    <t>22/03/2026 14:59:51</t>
  </si>
  <si>
    <t>581251960 - NEYLA ZULLY SANCHEZ LOPEZ</t>
  </si>
  <si>
    <t>22/03/2026 15:00:14</t>
  </si>
  <si>
    <t>03/02/2026 17:55:59</t>
  </si>
  <si>
    <t>03/02/2026 00:00:00</t>
  </si>
  <si>
    <t>Intermediación laboral</t>
  </si>
  <si>
    <t>SE REALIZO ORIENTACION EN EL MANEJO DEL APLICATIVO , SE INDICO EL CARGUE DE LOS DOCMUENTOS ACADEMICOS Y LABORALES.</t>
  </si>
  <si>
    <t>37273416 - NANCY CHIVATA PARADA</t>
  </si>
  <si>
    <t>04/02/2026 10:49:43</t>
  </si>
  <si>
    <t>04/02/2026 00:00:00</t>
  </si>
  <si>
    <t>SE REALIZO REGISTRO Y ORIENTACION EN EL MANEJO DEL APLICATIVO, SE INDICO ADJUNTAR CERTIFICADOS ACADEMICOS Y LABORALES.</t>
  </si>
  <si>
    <t>04/02/2026 11:32:38</t>
  </si>
  <si>
    <t>SE REALIZO ACTUALIZACION DE DATOS Y SE ORIENTO EN EL MANEJO DEL APLICATIVO,SE INDICO EL CARGUE DE LOS CERTIFICADOS ACADEMICOS Y LABORALES.</t>
  </si>
  <si>
    <t>1007316601 - YENNY PAOLA USME RAMIREZ</t>
  </si>
  <si>
    <t>04/02/2026 14:25:42</t>
  </si>
  <si>
    <t>SE ACTUALIZO DATOS Y ORIENTACION EN EL MANEJO DEL APLICATIVO, SE INDICO ADJUNTAR CERTIFICADOS ACADEMICOS.</t>
  </si>
  <si>
    <t>1093301059 - WENDY VALENTINA USME RAMIREZ</t>
  </si>
  <si>
    <t>04/02/2026 15:07:07</t>
  </si>
  <si>
    <t>SE ACTUALIZO DATOS Y SE ORIENTO EN EL MANEJO DEL APLICATIVO, SE INDICO SOPORTES ACADEMICOS Y LABORALES.</t>
  </si>
  <si>
    <t>88249649 - JESUS ALBERTO CEPEDA LEAL</t>
  </si>
  <si>
    <t>05/02/2026 11:14:10</t>
  </si>
  <si>
    <t>SE REALIZO REGISTRO Y ORIENTACION EN EL MANEJO DEL APLICATIVO, SE INDICO ADJUNTAR CERTIFICADOS ACADEMICOS Y LABORALES</t>
  </si>
  <si>
    <t>05/02/2026 11:23:55</t>
  </si>
  <si>
    <t>SE REALIZO ACTUALIZACION DE DATOS Y ORIENTACION EN EL MANEJO DEL APLICATIVO, SE INDICO ADJUNTAR CERTIFICADOS ACADEMICOS Y LABORALES</t>
  </si>
  <si>
    <t>1092530141 - JAIDER RODOLFO LEÓN CHIVATÁ</t>
  </si>
  <si>
    <t>05/02/2026 15:49:21</t>
  </si>
  <si>
    <t>05/02/2026 00:00:00</t>
  </si>
  <si>
    <t>SE REALIZO ACTUALIZACION DE DATOS Y SE LE RESTABLECIO CONTRASEÑA.</t>
  </si>
  <si>
    <t>88213593 - ARLEX EFREN MENDOZA BAUTISTA</t>
  </si>
  <si>
    <t>06/02/2026 11:16:52</t>
  </si>
  <si>
    <t>06/02/2026 00:00:00</t>
  </si>
  <si>
    <t>SE LE RESTABLECIO CONTRASEÑA  Y PERFIL OCUPACIONAL.</t>
  </si>
  <si>
    <t>1091972627 - STEFANY MONTES VERGEL</t>
  </si>
  <si>
    <t>06/02/2026 12:11:53</t>
  </si>
  <si>
    <t>SE RESTABLECIO CONTRASEÑA Y SE ORIENTO EN EL MANEJO DEL APLICATIVO, SE INDICO ADJUNTAR CERTIFICADOS LABORALES.</t>
  </si>
  <si>
    <t>1093793793 - LEIDY JOANA HERNANDEZ RAMIREZ</t>
  </si>
  <si>
    <t>06/02/2026 16:43:06</t>
  </si>
  <si>
    <t>SE REALIZO ACTUALIZACION DE DATOS,RESTABLECIO CONTRASEÑA Y SE ORIENTO EN EL MANEJO DEL APLICATIVO, SE INDICO ADJUNTAR CERTIFICADOS ACADEMICOS Y LABORALES.</t>
  </si>
  <si>
    <t>1062905742 - DAIMER UREÑA MEZA</t>
  </si>
  <si>
    <t>09/02/2026 12:16:59</t>
  </si>
  <si>
    <t>09/02/2026 00:00:00</t>
  </si>
  <si>
    <t>SE REALIZO ACTUALIZACION DE DATOS,RESTABLECIO CONTRASEÑA Y SE ORIENTO EN EL CARGUE DE CERTIFICADOS ACADEMICOS Y LABORALES.</t>
  </si>
  <si>
    <t>587104414 - URIEL ALEXANDER VELANDIA VERA</t>
  </si>
  <si>
    <t>09/02/2026 15:12:38</t>
  </si>
  <si>
    <t>SE REALIZO REGISTRO Y ORIENTACION EN EL MANEJO DEL APLICATIVO,ADJUNTAR CERTIFICADOS Y SE DESCARGO CERTIFICADO DE REGISTRO.</t>
  </si>
  <si>
    <t>09/02/2026 16:43:19</t>
  </si>
  <si>
    <t>SE REALIZO ACTUALIZACION DE DATOS,RESTABLECIMIENTO DE CONTRASEÑA Y SE ORIENTO EN EL CARGUE DE CERTIFICADOS ACADEMICOS.</t>
  </si>
  <si>
    <t>1090436442 - LISBETH TATIANA GALVIS JAIMES</t>
  </si>
  <si>
    <t>09/02/2026 16:47:21</t>
  </si>
  <si>
    <t>SE LE AGREGO INTERES OCUPACIONAL.</t>
  </si>
  <si>
    <t>11/02/2026 09:02:42</t>
  </si>
  <si>
    <t>11/02/2026 00:00:00</t>
  </si>
  <si>
    <t>SE REALIZO ACTUALIZACION DE DATOS ,RESTABLECIMIENTO DE CONTRASEÑA Y ORIENTACION EN EL MANEJO DEL APLICATIVO, SE INDICO ADJUNTAR CERTIFICADOS ACADEMICOS.</t>
  </si>
  <si>
    <t>1090440489 - JORGE ANDRES CARDONA AYALA</t>
  </si>
  <si>
    <t>11/02/2026 09:28:20</t>
  </si>
  <si>
    <t>SE REALIZO ACTUALIZACION DE DATOS.</t>
  </si>
  <si>
    <t>585447079 - OSMAR ESNEIDER SUAREZ ZUÑIGA</t>
  </si>
  <si>
    <t>11/02/2026 09:32:50</t>
  </si>
  <si>
    <t>11/02/2026 09:35:58</t>
  </si>
  <si>
    <t>11/02/2026 09:39:04</t>
  </si>
  <si>
    <t>11/02/2026 09:40:39</t>
  </si>
  <si>
    <t>11/02/2026 09:59:21</t>
  </si>
  <si>
    <t>SE REALIZO REGISTRO,RESTABLECIMIENTO DE CONTRASEÑA Y ORIENTACION EN EL MANEJO DEL APLICATIVO, SE INDICO ADJUNTAR CERTIFICADOS ACADEMICOS Y SE DESCARGO CERTIFICADO DE REGISTRO EN EL SISTEMA.</t>
  </si>
  <si>
    <t>11/02/2026 10:04:45</t>
  </si>
  <si>
    <t>SE REALIZO ACTUALIZACION DE DATOS</t>
  </si>
  <si>
    <t>11/02/2026 10:13:02</t>
  </si>
  <si>
    <t>11/02/2026 10:15:03</t>
  </si>
  <si>
    <t>11/02/2026 10:16:49</t>
  </si>
  <si>
    <t>11/02/2026 10:27:08</t>
  </si>
  <si>
    <t>SE REALIZO ORIENTACION EN EL MANEJO DEL APLICATIVO, RESTABLECIMIENTO DE CONTRASEÑA, SE INDICO ADJUNTAR CERTIFICADOS ACADEMICOS Y LABORALES</t>
  </si>
  <si>
    <t>1093766600 - JOSE DAVID CHUSCANO ANAYA</t>
  </si>
  <si>
    <t>11/02/2026 10:29:25</t>
  </si>
  <si>
    <t>11/02/2026 10:31:32</t>
  </si>
  <si>
    <t>11/02/2026 10:33:16</t>
  </si>
  <si>
    <t>11/02/2026 10:35:32</t>
  </si>
  <si>
    <t>11/02/2026 10:37:14</t>
  </si>
  <si>
    <t>11/02/2026 10:39:22</t>
  </si>
  <si>
    <t>11/02/2026 10:41:55</t>
  </si>
  <si>
    <t>11/02/2026 10:43:49</t>
  </si>
  <si>
    <t>11/02/2026 11:09:37</t>
  </si>
  <si>
    <t>SE REALIZO ACTUALIZACION DE DATOS, RESTABLECIMIENTO DE CONTRASEÑA Y ORIENTACION EN EL MANEJO DEL APLICATIVO, SE INDICO ADJUNTAR CERTIFICADOS ACADEMICOS Y LABORALES.</t>
  </si>
  <si>
    <t>1102363242 - ANGIE MISHEL FERNANDA QUINTERO MONTAÑEZ</t>
  </si>
  <si>
    <t>11/02/2026 11:11:15</t>
  </si>
  <si>
    <t>11/02/2026 11:35:21</t>
  </si>
  <si>
    <t>SE REALIZO REGISTRO Y ACTUALIZACION DE DATOS.</t>
  </si>
  <si>
    <t>11/02/2026 11:43:58</t>
  </si>
  <si>
    <t>11/02/2026 11:53:15</t>
  </si>
  <si>
    <t>11/02/2026 15:35:02</t>
  </si>
  <si>
    <t>SE REALIZO ORIENTACION EN EL MANEJO DEL APLICATIVO,RESTABLECIMIENTO DE CONTRASEÑA Y SE INDICO ADJUNTAR CERTIFICADOS ACADEMICOS Y LABORALES.</t>
  </si>
  <si>
    <t>1090451865 - JORGE IGNACIO SANTIAGO CACERES</t>
  </si>
  <si>
    <t>11/02/2026 16:00:02</t>
  </si>
  <si>
    <t>Se realiza registro de interés ocupacional, se actualiza contraseña y se genera orientación del manejo del aplicativo por medio de correo electrónico donde se envía paso a paso de como actualizar la hoja de vida.</t>
  </si>
  <si>
    <t>11/02/2026 16:03:51</t>
  </si>
  <si>
    <t>11/02/2026 16:05:32</t>
  </si>
  <si>
    <t>11/02/2026 16:09:01</t>
  </si>
  <si>
    <t>11/02/2026 16:16:36</t>
  </si>
  <si>
    <t>11/02/2026 16:22:11</t>
  </si>
  <si>
    <t>11/02/2026 16:28:28</t>
  </si>
  <si>
    <t>11/02/2026 16:30:28</t>
  </si>
  <si>
    <t>11/02/2026 16:32:53</t>
  </si>
  <si>
    <t>11/02/2026 16:35:07</t>
  </si>
  <si>
    <t>11/02/2026 16:36:52</t>
  </si>
  <si>
    <t>11/02/2026 16:39:01</t>
  </si>
  <si>
    <t>11/02/2026 16:40:47</t>
  </si>
  <si>
    <t>11/02/2026 16:42:56</t>
  </si>
  <si>
    <t>11/02/2026 16:48:12</t>
  </si>
  <si>
    <t>11/02/2026 16:51:32</t>
  </si>
  <si>
    <t>11/02/2026 16:54:27</t>
  </si>
  <si>
    <t>11/02/2026 16:56:04</t>
  </si>
  <si>
    <t>11/02/2026 16:59:09</t>
  </si>
  <si>
    <t>11/02/2026 17:01:31</t>
  </si>
  <si>
    <t>11/02/2026 17:04:11</t>
  </si>
  <si>
    <t>11/02/2026 17:06:13</t>
  </si>
  <si>
    <t>11/02/2026 17:07:53</t>
  </si>
  <si>
    <t>11/02/2026 17:09:18</t>
  </si>
  <si>
    <t>11/02/2026 17:11:07</t>
  </si>
  <si>
    <t>11/02/2026 17:27:32</t>
  </si>
  <si>
    <t>SE REALIZO REGISTRO , RESTABLECIMIENTO DE CONTRASEÑA ,ORIENTACION EN EL MANEJO DEL APLICATIVO, SE INDICO ADJUNTAR CERTIFICADOS ACADEMICOS Y SE DESCARGO CERTIFICADO DE REGISTRO EN EL SISTEMA.</t>
  </si>
  <si>
    <t>11/02/2026 17:36:25</t>
  </si>
  <si>
    <t>11/02/2026 17:38:32</t>
  </si>
  <si>
    <t>11/02/2026 17:40:22</t>
  </si>
  <si>
    <t>11/02/2026 17:41:43</t>
  </si>
  <si>
    <t>17/02/2026 10:14:48</t>
  </si>
  <si>
    <t>17/02/2026 00:00:00</t>
  </si>
  <si>
    <t>SE REALIZO ORIENTACION EN EL MANEJO DEL APLICATIVO, SE INDICO ADJUNTAR CERTIFICADOS ACADEMICOS Y LABORALES.</t>
  </si>
  <si>
    <t>1090445434 - LEIDY VIVIANA REY TRIANA</t>
  </si>
  <si>
    <t>17/02/2026 10:38:45</t>
  </si>
  <si>
    <t>SE REALIZO ACTUALIZACION DE DATOS Y ORIENTACION EN EL MANEJO DEL APLICATIVO, SE INDICO ADJUNTAR CERTIFICADOS ACADEMICOS Y LABORALES.</t>
  </si>
  <si>
    <t>1091383354 - ASHLEY CAROLINA CARVAJAL RUIZ</t>
  </si>
  <si>
    <t>19/02/2026 11:51:08</t>
  </si>
  <si>
    <t>19/02/2026 00:00:00</t>
  </si>
  <si>
    <t>SE REALIZO ACTUALIZACION DE DATOS, RESTABLECIMIENTO DE CONTRASEÑA  Y ORIENTACION EN EL MANEJO DEL APLICATIVO, SE INDICO ADJUNTAR CERTIFICADOS ACADEMICOS Y LABORALES.</t>
  </si>
  <si>
    <t>1090415190 - LEIDY CAROLINA BUENAÑO AYURE</t>
  </si>
  <si>
    <t>19/02/2026 14:59:49</t>
  </si>
  <si>
    <t>23/02/2026 09:03:46</t>
  </si>
  <si>
    <t>23/02/2026 00:00:00</t>
  </si>
  <si>
    <t>SE REALIZO ACTUALIZACION DE DATOS,RESTABLECIMIENTO DE CONTRASEÑA Y SE ORIENTO EN EL APLICATIVO ADJUNTAR CURSOS.</t>
  </si>
  <si>
    <t>1093774603 - LUIS ALFREDO MONSALVE TORRES</t>
  </si>
  <si>
    <t>23/02/2026 09:26:47</t>
  </si>
  <si>
    <t>SE REALIZO REGISTRO,RESTABLECIMIENTO DE CONTRASEÑA Y ORIENTACION EN EL APLICATIVO, ADJUNTAR CERTIFICADOS ACADEMICOS Y LABORAL.</t>
  </si>
  <si>
    <t>23/02/2026 10:55:18</t>
  </si>
  <si>
    <t>SE REALIZO ORIENTACION EN EL APLICATIVO , RESTABLECMIENTO DE CONTRASEÑA Y ADJUNTAR CERTIFICADOS ACADEMICOS Y LABORAL.</t>
  </si>
  <si>
    <t>13256125 - LUIS FERNANDO RAMIREZ RODRIGUEZ</t>
  </si>
  <si>
    <t>24/02/2026 10:38:56</t>
  </si>
  <si>
    <t>24/02/2026 00:00:00</t>
  </si>
  <si>
    <t>SE REALIZO ACTUALIZACION DE DATOS, ORIENTACION EN EL APLICATIVO Y ADJUNTAR CERTIFICADOS ACADEMICOS Y LABORAL.</t>
  </si>
  <si>
    <t>1093592003 - NICOLL MARIANA VALENCIA CALDERON</t>
  </si>
  <si>
    <t>24/02/2026 12:10:52</t>
  </si>
  <si>
    <t>SE REALIZO ACTUALIZACION DE DATOS, RESTABLECIMIENTO DE CONTRASEÑA Y ORIENTACION EN EL MANEJO DEL APLICATIVO,SE INDICO ADJUNTAR CERTIFICADOS ACADEMICOS Y LABORALES.</t>
  </si>
  <si>
    <t>1093767258 - JURGEN MUÑETON PEREZ</t>
  </si>
  <si>
    <t>24/02/2026 12:12:06</t>
  </si>
  <si>
    <t>1004805652 - JOSETH BERTH QUINTANA GONZALEZ</t>
  </si>
  <si>
    <t>25/02/2026 16:18:54</t>
  </si>
  <si>
    <t>25/02/2026 00:00:00</t>
  </si>
  <si>
    <t>SE RESTABLECIO CONTRASEÑA Y SE ORIENTO EN EL APLICATIVO, ADJUNTAR CERTIFICADOS ACADEMICOS Y LABORALES.</t>
  </si>
  <si>
    <t>1130244804 - DANIELA ALEJANDRA PEREIRA TAYLOR</t>
  </si>
  <si>
    <t>02/03/2026 10:34:14</t>
  </si>
  <si>
    <t>02/03/2026 00:00:00</t>
  </si>
  <si>
    <t>SE REALIZO REGISTRO Y ORIENTACION EN EL MANEJO DEL APLICATIVO,RESTABLECIMIENTO DE CONTRASEÑA, SE INDICO ADJUNTAR CERTIFICADOS ACADEMICOS Y LABORALES.</t>
  </si>
  <si>
    <t>03/03/2026 10:39:16</t>
  </si>
  <si>
    <t>03/03/2026 00:00:00</t>
  </si>
  <si>
    <t>SE REALIZO ACTUALIZACION DATOS, RESTABLECIMIENTO DE CONTRASEÑA Y ORIENTACION EN EL MANEJO DEL APLICATIVO, SE INDICO ADJUNTAR CERTIFICADOS ACADEMICOS Y LABORALES.</t>
  </si>
  <si>
    <t>1092529056 - FLOR SHARIT SILVA FONSECA</t>
  </si>
  <si>
    <t>04/03/2026 10:23:45</t>
  </si>
  <si>
    <t>04/03/2026 00:00:00</t>
  </si>
  <si>
    <t>SE REALIZÓ ACTUALIZACION DE DATOS , RESTABLECIMIENTO DE CONTRASEÑA Y ORIENTACION EN EL MANEJO DEL APLICATIVO, SE INDICO ADJUNTAR CERTIFICADOS ACADEMICOS.</t>
  </si>
  <si>
    <t>1093595837 - DANIEL STEVAN MORENO VARGAS</t>
  </si>
  <si>
    <t>04/03/2026 10:26:06</t>
  </si>
  <si>
    <t>SE REALIZO ACTUALIZACION DE DATOS , RESTABLECIMIENTO DE CONTRASEÑA Y ORIENTACION EN EL MANEJO DEL APLICATIVO, SE INDICO ADJUNTAR CERTIFICADOS ACADEMICOS.</t>
  </si>
  <si>
    <t>1091360898 - DANNA NICOL FUENTES CORREA</t>
  </si>
  <si>
    <t>04/03/2026 10:43:50</t>
  </si>
  <si>
    <t>SE REALIZO REGISTRO,RESTABLECIMIENTO DE CONTRASEÑA  Y ORIENTACION EN EL MANEJO DEL APLICATIVO, SE INDICO ADJUNTAR CERTIFICADOS ACADEMICOS Y LABORALES.</t>
  </si>
  <si>
    <t>04/03/2026 11:52:45</t>
  </si>
  <si>
    <t>SE REALIZÓ ACTUALIZACION DE DATOS , RESTABLECIMIENTO DE CONTRASEÑA Y ORIENTACION EN EL APLICATIVO ,ADJUNTAR CERTIFICADO LABORAL.</t>
  </si>
  <si>
    <t>1193419071 - KEVIN SNEYDER ECHEVERRIA ROLON</t>
  </si>
  <si>
    <t>04/03/2026 15:09:26</t>
  </si>
  <si>
    <t>SE LE ACTUALIZA INFORMACIÓN PRINCIPAL Y SE LE CAMBIA DE TARJETA DE IDENTIDAD A CEDULA.</t>
  </si>
  <si>
    <t>1091973806 - ANGIE VALENTINA SOLANO GALEANO</t>
  </si>
  <si>
    <t>04/03/2026 16:23:41</t>
  </si>
  <si>
    <t>SE REALIZÓ ACTUALIZACION DE DATOS, RESTABLECIMIENTO DE CONTRASEÑA Y ORIENTACION EN EL MANEJO DEL APLICATIVO, SE INDICO ADJUNTAR CERTIFICADOS ACADEMICOS Y LABORALES.</t>
  </si>
  <si>
    <t>63398052 - MARLENE ORTIZ ROJAS</t>
  </si>
  <si>
    <t>04/03/2026 17:24:19</t>
  </si>
  <si>
    <t>Se le actualiza información principal y se le cambia de tarjeta de identidad a cedula.</t>
  </si>
  <si>
    <t>1090424131 - ALBEIRO STIVEN GAONA CONTRERAS</t>
  </si>
  <si>
    <t>04/03/2026 17:31:05</t>
  </si>
  <si>
    <t>1092178933 - MARIA VALENTINA LEON OVALLOS</t>
  </si>
  <si>
    <t>05/03/2026 08:48:11</t>
  </si>
  <si>
    <t>05/03/2026 00:00:00</t>
  </si>
  <si>
    <t>1092733823 - MARTIN JOSE YANEZ VANEGAS</t>
  </si>
  <si>
    <t>05/03/2026 12:06:00</t>
  </si>
  <si>
    <t>1050603339 - HARRINSON ORLANDO FLOREZ SARMIENTO</t>
  </si>
  <si>
    <t>05/03/2026 12:25:56</t>
  </si>
  <si>
    <t>SE REALIZÓ ACTUALIZACION DE DATOS,RESTABLECIMIENTO DE CONTRASEÑA Y ORIENTACION EN EL MANEJO DEL APLICATIVO, SE INDICO ADJUNTAR CERTIFICADOS ACADEMICOS.</t>
  </si>
  <si>
    <t>1093790956 - LINA MARIA ARENAS AVELLANEDA</t>
  </si>
  <si>
    <t>05/03/2026 16:11:12</t>
  </si>
  <si>
    <t>SE REALIZA COLOCACIÓN A LA VACANTE, SOLICITUD 3952857 POR INFORMACIÓN DEL EMPRESARIO.</t>
  </si>
  <si>
    <t>06/03/2026 10:22:26</t>
  </si>
  <si>
    <t>06/03/2026 00:00:00</t>
  </si>
  <si>
    <t>SE REALIZO REGISTRO Y ORIENTACION EN EL MANEJO DEL APLICATIVO, SE INDICO ADJUNTAR CERTIFICADOS ACADEMICOS.</t>
  </si>
  <si>
    <t>1090425303 - JEINER ADRIAN MONTERO SILVA</t>
  </si>
  <si>
    <t>11/03/2026 09:44:05</t>
  </si>
  <si>
    <t>11/03/2026 00:00:00</t>
  </si>
  <si>
    <t>SE REALIZÓ ACTUALIZACION DE DATOS Y LE ENVIO UN CORREO ORIENTANDO SOBRE CÓMO FUNCIONA EL APLICATIVO.</t>
  </si>
  <si>
    <t>1091968740 - SERGIO JULIAN SANGUINO LEAL</t>
  </si>
  <si>
    <t>1094242842 - KELLY JOHANNA CORREA HOYOS</t>
  </si>
  <si>
    <t>11/03/2026 09:57:09</t>
  </si>
  <si>
    <t>SE REALIZÓ ACTUALIZACIÓN DE DATOS Y SE LE ENVÍO UN CORREO ORIENTANDO SOBRE CÓMO FUNCIONA EL APLICATIVO.</t>
  </si>
  <si>
    <t>1090527859 - JUAN ALEXIS MURILLO CHAPARRO</t>
  </si>
  <si>
    <t>11/03/2026 10:04:30</t>
  </si>
  <si>
    <t>60357642 - MAGDA SILVANA CARRILLO GARCIA</t>
  </si>
  <si>
    <t>11/03/2026 10:26:50</t>
  </si>
  <si>
    <t>1090365042 - JESSICA YAMILETH PICÓN TORRES</t>
  </si>
  <si>
    <t>11/03/2026 10:42:07</t>
  </si>
  <si>
    <t>SE REALIZÓ REGISTRO Y SE LE ENVÍO UN CORREO ORIENTANDO SOBRE CÓMO FUNCIONA EL APLICATIVO.</t>
  </si>
  <si>
    <t>11/03/2026 10:55:16</t>
  </si>
  <si>
    <t>1090486995 - FLOR ESMERALDA MARTINEZ ACEVEDO</t>
  </si>
  <si>
    <t>11/03/2026 11:01:20</t>
  </si>
  <si>
    <t>1092338548 - JEIMMY  FERNANDA DIAZ OSMA</t>
  </si>
  <si>
    <t>11/03/2026 11:21:48</t>
  </si>
  <si>
    <t>1090524722 - JHON JAIRO PORRAS RAMIREZ</t>
  </si>
  <si>
    <t>11/03/2026 11:32:01</t>
  </si>
  <si>
    <t>1004825958 - ADELAYDA SANTOS CARDENAS</t>
  </si>
  <si>
    <t>11/03/2026 11:44:27</t>
  </si>
  <si>
    <t>1094050077 - YISELL VALENTINA BACCA BASTOS</t>
  </si>
  <si>
    <t>11/03/2026 11:47:30</t>
  </si>
  <si>
    <t>1090424270 - CARLOS EDUARDO HERNANDEZ SANCHEZ</t>
  </si>
  <si>
    <t>11/03/2026 11:55:39</t>
  </si>
  <si>
    <t>1093749654 - LUISA GABRIELA HERNANDEZ GARCIA</t>
  </si>
  <si>
    <t>11/03/2026 11:58:01</t>
  </si>
  <si>
    <t>1005079333 - KENT YOV ZAHIN FONTALVO CARRILLO</t>
  </si>
  <si>
    <t>11/03/2026 14:34:06</t>
  </si>
  <si>
    <t>1010154703 - JANY STEWER DAZA GODOY</t>
  </si>
  <si>
    <t>13/03/2026 16:30:34</t>
  </si>
  <si>
    <t>13/03/2026 00:00:00</t>
  </si>
  <si>
    <t>1091973000 - JORGE ANDRES GUIO CHIGUASUQUE</t>
  </si>
  <si>
    <t>13/03/2026 16:47:44</t>
  </si>
  <si>
    <t>1090407947 - MANUEL ENRIQUE LEAL MENDOZA</t>
  </si>
  <si>
    <t>13/03/2026 16:50:17</t>
  </si>
  <si>
    <t>1090520210 - ALBEIRO GOMEZ GUALDRON</t>
  </si>
  <si>
    <t>13/03/2026 16:52:19</t>
  </si>
  <si>
    <t>1093735246 - KARLA DANIELA GUTIERREZ HERNANDEZ</t>
  </si>
  <si>
    <t>13/03/2026 16:55:29</t>
  </si>
  <si>
    <t>1092527306 - DAVINSON JAVIER BELTRÁN GONZALEZ</t>
  </si>
  <si>
    <t>13/03/2026 16:57:15</t>
  </si>
  <si>
    <t>1094446812 - YURI FERNANDA QUIROGA PEÑA</t>
  </si>
  <si>
    <t>13/03/2026 17:09:13</t>
  </si>
  <si>
    <t>13/03/2026 17:12:33</t>
  </si>
  <si>
    <t>37393630 - YURLEY TATIANA FUENTES ESCOBAR</t>
  </si>
  <si>
    <t>13/03/2026 17:15:28</t>
  </si>
  <si>
    <t>13/03/2026 17:17:51</t>
  </si>
  <si>
    <t>60441331 - ANA FERMINA RAMIREZ PARRA</t>
  </si>
  <si>
    <t>13/03/2026 17:20:27</t>
  </si>
  <si>
    <t>1092389732 - YUDITH ESTHER LIZCANO PARADA</t>
  </si>
  <si>
    <t>13/03/2026 17:23:02</t>
  </si>
  <si>
    <t>1092346782 - YESICA ANDREA RUIZ QUINTERO</t>
  </si>
  <si>
    <t>13/03/2026 17:37:43</t>
  </si>
  <si>
    <t>SE REALIZO REGISTRO Y SE LE ENVÍO UN CORREO ORIENTANDO SOBRE CÓMO FUNCIONA EL APLICATIVO.</t>
  </si>
  <si>
    <t>13/03/2026 17:51:46</t>
  </si>
  <si>
    <t>13/03/2026 18:04:58</t>
  </si>
  <si>
    <t>1093766318 - HILLARY BECERRA MANDON</t>
  </si>
  <si>
    <t>13/03/2026 18:06:48</t>
  </si>
  <si>
    <t>1091356820 - YORDAN ALEJANDRO SANTIAGO UZCATEGUI</t>
  </si>
  <si>
    <t>13/03/2026 18:13:30</t>
  </si>
  <si>
    <t>88207277 - JOSE MERCEDES CHAVEZ MORENO</t>
  </si>
  <si>
    <t>13/03/2026 18:15:10</t>
  </si>
  <si>
    <t>1092387808 - JAVIER EDUARDO COTES IGLESIAS</t>
  </si>
  <si>
    <t>13/03/2026 18:29:08</t>
  </si>
  <si>
    <t>13/03/2026 19:38:11</t>
  </si>
  <si>
    <t>1091964153 - YURLEY MILENA REYES FUENTES</t>
  </si>
  <si>
    <t>13/03/2026 19:40:28</t>
  </si>
  <si>
    <t>1010106484 - LISBETH TATIANA JAIMES CARVAJAL</t>
  </si>
  <si>
    <t>13/03/2026 19:42:58</t>
  </si>
  <si>
    <t>1092355455 - WILMAR STEVEN SERJE GOMEZ</t>
  </si>
  <si>
    <t>13/03/2026 19:48:57</t>
  </si>
  <si>
    <t>585512615 - AIMEL DAYANA BAUDINO REYES</t>
  </si>
  <si>
    <t>13/03/2026 19:53:33</t>
  </si>
  <si>
    <t>se orienta por medio de correo electrónico, el cual se envía el paso a paso al usuario de como actualizar la hoja de vida en el aplicativo de Agencia pública de empleo SENA.</t>
  </si>
  <si>
    <t>1004925508 - TANIA SCHIRLEY REYES FUENTES</t>
  </si>
  <si>
    <t>13/03/2026 20:00:39</t>
  </si>
  <si>
    <t>Se orienta por medio de correo electrónico, el cual se envía el paso a paso al usuario de como actualizar la hoja de vida en el aplicativo de Agencia pública de empleo SENA.</t>
  </si>
  <si>
    <t>60369707 - PAULA ANDREA ZAMORA LOZANO</t>
  </si>
  <si>
    <t>13/03/2026 20:03:48</t>
  </si>
  <si>
    <t>1193237250 - LISBETH NATALIA REYES FUENTES</t>
  </si>
  <si>
    <t>13/03/2026 20:07:44</t>
  </si>
  <si>
    <t>1090430812 - CESAR IVAN MORENO SANTOS</t>
  </si>
  <si>
    <t>13/03/2026 20:11:51</t>
  </si>
  <si>
    <t>586254202 - KEVIN ADRIAN URBINA VILLAMIZAR</t>
  </si>
  <si>
    <t>13/03/2026 20:13:48</t>
  </si>
  <si>
    <t>587577397 - LEOMARY ROSANGELA MAYORGA LOBO</t>
  </si>
  <si>
    <t>13/03/2026 20:16:12</t>
  </si>
  <si>
    <t>1007961979 - KELY YOHANNA CHOGO PADILLA</t>
  </si>
  <si>
    <t>13/03/2026 20:18:03</t>
  </si>
  <si>
    <t>1094044816 - HEIDY NATALIA OLIVARES SARMIENTO</t>
  </si>
  <si>
    <t>13/03/2026 20:27:16</t>
  </si>
  <si>
    <t>Se realiza registro y se orienta por medio de correo electrónico, el cual se envía el paso a paso al usuario de como actualizar la hoja de vida en el aplicativo de Agencia pública de empleo SENA.</t>
  </si>
  <si>
    <t>13/03/2026 20:30:39</t>
  </si>
  <si>
    <t>88199194 - JOSE LUIS PINTO GAMBOA</t>
  </si>
  <si>
    <t>13/03/2026 20:35:23</t>
  </si>
  <si>
    <t>7577463 - JOSÉ LUIS NIETO MEJIA</t>
  </si>
  <si>
    <t>13/03/2026 20:38:03</t>
  </si>
  <si>
    <t>1193564020 - FREDDY GUSTAVO RAMIREZ QUINTERO</t>
  </si>
  <si>
    <t>14/03/2026 09:38:23</t>
  </si>
  <si>
    <t>14/03/2026 00:00:00</t>
  </si>
  <si>
    <t>1094049266 - JAMES ENRIQUE ALARCÓN VARGAS</t>
  </si>
  <si>
    <t>14/03/2026 09:43:49</t>
  </si>
  <si>
    <t>Se orienta por medio de correo electrónico, el cual se envía el paso a paso al usuario de como actualizar la hoja de vida en el aplicativo de Agencia pública de empleo SENA</t>
  </si>
  <si>
    <t>37276333 - BLANCA YANETH PEREZ QUINTERO</t>
  </si>
  <si>
    <t>14/03/2026 09:45:49</t>
  </si>
  <si>
    <t>1127359999 - DEISY TERESA RAMIREZ CHAPARRO</t>
  </si>
  <si>
    <t>14/03/2026 09:49:07</t>
  </si>
  <si>
    <t>10766474 - LUIS ALFONSO MARTINEZ LAMBERTINEZ</t>
  </si>
  <si>
    <t>14/03/2026 09:53:04</t>
  </si>
  <si>
    <t>1093799367 - ANDERSON DUQUE DUARTE</t>
  </si>
  <si>
    <t>14/03/2026 09:56:45</t>
  </si>
  <si>
    <t>1090437760 - MONICA TATIANA GELVES TORRES</t>
  </si>
  <si>
    <t>14/03/2026 09:59:26</t>
  </si>
  <si>
    <t>91495945 - LUIS EDUARDO ORTEGA CARREÑO</t>
  </si>
  <si>
    <t>14/03/2026 10:04:48</t>
  </si>
  <si>
    <t>1092943317 - OMAR YESID MARTINEZ BENITEZ</t>
  </si>
  <si>
    <t>14/03/2026 10:07:27</t>
  </si>
  <si>
    <t>1094426738 - ANA DIANEY CONTRERAS ORTEGA</t>
  </si>
  <si>
    <t>14/03/2026 10:10:18</t>
  </si>
  <si>
    <t>1090390893 - LUCY MORAIMA SANDOVAL MELENDEZ</t>
  </si>
  <si>
    <t>14/03/2026 10:14:10</t>
  </si>
  <si>
    <t>60378942 - YASMIN MACHADO CACERES</t>
  </si>
  <si>
    <t>14/03/2026 11:24:06</t>
  </si>
  <si>
    <t>1093760758 - MARIA ANTONIA RUBIO DIAZ</t>
  </si>
  <si>
    <t>14/03/2026 11:26:39</t>
  </si>
  <si>
    <t>1127342158 - SANDRA IBARRA CABARICO</t>
  </si>
  <si>
    <t>14/03/2026 11:30:15</t>
  </si>
  <si>
    <t>1092334504 - KIARA YURLEY LIZARAZO PEDRAZA</t>
  </si>
  <si>
    <t>14/03/2026 11:35:19</t>
  </si>
  <si>
    <t>88257081 - JESUS JAVIER REYES SARMIENTO</t>
  </si>
  <si>
    <t>14/03/2026 11:43:01</t>
  </si>
  <si>
    <t>1002353582 - MARCELA MARTINEZ BENITEZ</t>
  </si>
  <si>
    <t>14/03/2026 11:45:11</t>
  </si>
  <si>
    <t>1093788495 - ALDO RAFAEL FLOREZ MORE</t>
  </si>
  <si>
    <t>14/03/2026 11:47:08</t>
  </si>
  <si>
    <t>1090430069 - NAIRA ABIGAIL VALENCIA JAIMES</t>
  </si>
  <si>
    <t>14/03/2026 11:48:36</t>
  </si>
  <si>
    <t>1007704977 - YENCY MILENA BETANCOURT POLANIA</t>
  </si>
  <si>
    <t>14/03/2026 11:56:29</t>
  </si>
  <si>
    <t>1092347759 - MARYENKY CONSUELO CARDENAS GALVIS</t>
  </si>
  <si>
    <t>14/03/2026 11:58:11</t>
  </si>
  <si>
    <t>1090434513 - MARCO TULIO CORREA BUITRAGO</t>
  </si>
  <si>
    <t>14/03/2026 12:36:13</t>
  </si>
  <si>
    <t>1005028045 - YURITZA ALEJANDRA YARURO MEDINA</t>
  </si>
  <si>
    <t>14/03/2026 12:38:31</t>
  </si>
  <si>
    <t>581263497 - MACARIO CHACON ESCALANTE</t>
  </si>
  <si>
    <t>14/03/2026 12:40:27</t>
  </si>
  <si>
    <t>1004912191 - SANDRA MILENA LIZARAZO PEDRAZA</t>
  </si>
  <si>
    <t>14/03/2026 12:58:07</t>
  </si>
  <si>
    <t>14/03/2026 13:00:47</t>
  </si>
  <si>
    <t>6888336 - EDDY MAR BELEÑO RINCÓN</t>
  </si>
  <si>
    <t>14/03/2026 13:02:48</t>
  </si>
  <si>
    <t>1004904247 - OMAIRA IBARRA CABARICO</t>
  </si>
  <si>
    <t>14/03/2026 13:06:18</t>
  </si>
  <si>
    <t>1090406143 - BLANCA JUDITH CACERES FONSECA</t>
  </si>
  <si>
    <t>14/03/2026 13:07:54</t>
  </si>
  <si>
    <t>13271350 - DEIBEN STEVEN CAMARGO CARDENAS</t>
  </si>
  <si>
    <t>14/03/2026 13:09:27</t>
  </si>
  <si>
    <t>1093780802 - DARZEE YODRIANA CACUA FERNANDEZ</t>
  </si>
  <si>
    <t>14/03/2026 13:10:48</t>
  </si>
  <si>
    <t>60327608 - CARMEN ROSA BALLESTEROS CANIZARES</t>
  </si>
  <si>
    <t>14/03/2026 13:12:08</t>
  </si>
  <si>
    <t>1090402083 - YUSI ESTEFANIA DIAZ BECERRA</t>
  </si>
  <si>
    <t>14/03/2026 13:13:24</t>
  </si>
  <si>
    <t>1091968393 - BREYNER STICK PINTO PEREZ</t>
  </si>
  <si>
    <t>14/03/2026 13:15:49</t>
  </si>
  <si>
    <t>585023139 - GENESIS ORIANA ARAY</t>
  </si>
  <si>
    <t>14/03/2026 13:22:46</t>
  </si>
  <si>
    <t>14/03/2026 13:25:20</t>
  </si>
  <si>
    <t>37391990 - YULI EVANGELINA GUERRERO GALVIS</t>
  </si>
  <si>
    <t>14/03/2026 13:39:21</t>
  </si>
  <si>
    <t>1090371826 - LEONARDO FABIO RAMIREZ MARTINEZ</t>
  </si>
  <si>
    <t>14/03/2026 13:41:25</t>
  </si>
  <si>
    <t>1090447044 - JHON ALEXANDER SOTO BOTELLO</t>
  </si>
  <si>
    <t>14/03/2026 13:43:29</t>
  </si>
  <si>
    <t>1093744936 - JOSE OCTAVIO RINCON DURAN</t>
  </si>
  <si>
    <t>14/03/2026 13:45:29</t>
  </si>
  <si>
    <t>1092525064 - LUISA NOREIDYS GOMEZ PEREIRA</t>
  </si>
  <si>
    <t>14/03/2026 13:52:59</t>
  </si>
  <si>
    <t>14/03/2026 15:39:09</t>
  </si>
  <si>
    <t>1093774583 - PAULINA VALERIA DIAZ BELTRAN</t>
  </si>
  <si>
    <t>14/03/2026 15:40:57</t>
  </si>
  <si>
    <t>1090466270 - ADRIANA MERCEDES PALLARES MENDOZA</t>
  </si>
  <si>
    <t>14/03/2026 15:56:56</t>
  </si>
  <si>
    <t>88132079 - ELKIN ALFONSO DELGADO SERRANO</t>
  </si>
  <si>
    <t>14/03/2026 16:09:53</t>
  </si>
  <si>
    <t>1094161218 - ZORAIDA DURAN LIZARAZO</t>
  </si>
  <si>
    <t>14/03/2026 16:17:08</t>
  </si>
  <si>
    <t>14/03/2026 16:33:47</t>
  </si>
  <si>
    <t>14/03/2026 16:36:48</t>
  </si>
  <si>
    <t>88295852 - RAMON EMILIO QUINTERO CLARO</t>
  </si>
  <si>
    <t>14/03/2026 16:38:25</t>
  </si>
  <si>
    <t>1093769450 - EVA SANDRITH PEINADO REYES</t>
  </si>
  <si>
    <t>14/03/2026 16:40:04</t>
  </si>
  <si>
    <t>1007279836 - LEIDY XIOMARA MACHADO MACHADO</t>
  </si>
  <si>
    <t>14/03/2026 16:43:50</t>
  </si>
  <si>
    <t>586489082 - MARÍA ANGÉLICA LEDEZMA</t>
  </si>
  <si>
    <t>14/03/2026 16:45:49</t>
  </si>
  <si>
    <t>37442832 - LIGIA ELENA CHACON SERRANO</t>
  </si>
  <si>
    <t>14/03/2026 16:51:47</t>
  </si>
  <si>
    <t>14/03/2026 16:55:25</t>
  </si>
  <si>
    <t>1090452789 - JONATHAN DAVID LIZCANO MONCALEANO</t>
  </si>
  <si>
    <t>14/03/2026 17:03:18</t>
  </si>
  <si>
    <t>14/03/2026 17:06:07</t>
  </si>
  <si>
    <t>1004997087 - ALIX JULIETH PAREDES LATORRE</t>
  </si>
  <si>
    <t>14/03/2026 17:07:57</t>
  </si>
  <si>
    <t>88256572 - JORGE LUIS MONTES CARRILLO</t>
  </si>
  <si>
    <t>14/03/2026 17:14:12</t>
  </si>
  <si>
    <t>14/03/2026 17:31:49</t>
  </si>
  <si>
    <t>15/03/2026 12:39:54</t>
  </si>
  <si>
    <t>15/03/2026 00:00:00</t>
  </si>
  <si>
    <t>15/03/2026 12:53:48</t>
  </si>
  <si>
    <t>15/03/2026 12:56:28</t>
  </si>
  <si>
    <t>1002295549 - MIRNA EMITH CUESTA PINEDA</t>
  </si>
  <si>
    <t>15/03/2026 12:57:55</t>
  </si>
  <si>
    <t>37391098 - GLADYS SULAY CARREÑO HERNANDEZ</t>
  </si>
  <si>
    <t>15/03/2026 12:59:21</t>
  </si>
  <si>
    <t>1010058713 - DIANA AGNES GALVIS FERNANDEZ</t>
  </si>
  <si>
    <t>16/03/2026 08:40:13</t>
  </si>
  <si>
    <t>16/03/2026 00:00:00</t>
  </si>
  <si>
    <t>16/03/2026 08:52:03</t>
  </si>
  <si>
    <t>37397974 - DIANA CAROLINA DAVILA OMAÑA</t>
  </si>
  <si>
    <t>16/03/2026 08:59:04</t>
  </si>
  <si>
    <t>16/03/2026 09:01:12</t>
  </si>
  <si>
    <t>585725605 - NEYDYS MAR DE LOS ANGELES DOVUTO DOVUTO</t>
  </si>
  <si>
    <t>16/03/2026 09:11:24</t>
  </si>
  <si>
    <t>16/03/2026 09:15:58</t>
  </si>
  <si>
    <t>1091357253 - BRANDON JHANKLEIN PINTO PALACIOS</t>
  </si>
  <si>
    <t>16/03/2026 09:18:01</t>
  </si>
  <si>
    <t>1092527571 - MARLIN YORGELYZ CONTRERAS VARGAS</t>
  </si>
  <si>
    <t>16/03/2026 09:21:41</t>
  </si>
  <si>
    <t>60369030 - LUDY YAJAIRA GUTIERREZ VILLAMIZAR</t>
  </si>
  <si>
    <t>16/03/2026 09:23:24</t>
  </si>
  <si>
    <t>1090403283 - JOHANNA KARINA LEON JAIMES</t>
  </si>
  <si>
    <t>16/03/2026 09:33:19</t>
  </si>
  <si>
    <t>1092341154 - MAILETH NAJING LIZARAZO ASCANIO</t>
  </si>
  <si>
    <t>16/03/2026 09:35:49</t>
  </si>
  <si>
    <t>1091357624 - CRISTIAN JULIÁN SANCHEZ PARADA</t>
  </si>
  <si>
    <t>16/03/2026 09:37:22</t>
  </si>
  <si>
    <t>1004996834 - SOL BIJARI MORANTES MORANTES</t>
  </si>
  <si>
    <t>16/03/2026 10:12:11</t>
  </si>
  <si>
    <t>1090372867 - MIGUEL ANDRES GRUESO LEDEZMA</t>
  </si>
  <si>
    <t>16/03/2026 10:35:08</t>
  </si>
  <si>
    <t>16/03/2026 10:55:46</t>
  </si>
  <si>
    <t>SE ACTUALIZARON DATOS Y SE ORIENTO EN EL MANEJO DEL APLICATIVO, SE INDICO ADJUNTAR CERTIFICADOS ACADEMICOS.</t>
  </si>
  <si>
    <t>1238339636 - MARIA FERNANDA JIMENEZ PEREZ</t>
  </si>
  <si>
    <t>16/03/2026 11:08:06</t>
  </si>
  <si>
    <t>16/03/2026 11:14:55</t>
  </si>
  <si>
    <t>16/03/2026 11:21:32</t>
  </si>
  <si>
    <t>16/03/2026 14:21:54</t>
  </si>
  <si>
    <t>16/03/2026 14:45:11</t>
  </si>
  <si>
    <t>16/03/2026 15:21:06</t>
  </si>
  <si>
    <t>16/03/2026 15:30:01</t>
  </si>
  <si>
    <t>16/03/2026 15:37:22</t>
  </si>
  <si>
    <t>16/03/2026 16:39:34</t>
  </si>
  <si>
    <t>16/03/2026 16:58:25</t>
  </si>
  <si>
    <t>16/03/2026 17:41:02</t>
  </si>
  <si>
    <t>SE ACTUALIZARON DATOS Y SE ORIENTO EN EL MANEJO DEL APLICATIVO, SE INDICO ADJUNTAR CERTIFICADOS ACADEMICOS Y LABORALES.</t>
  </si>
  <si>
    <t>60333630 - SANDRA CATERINE MEDINA DUARTE</t>
  </si>
  <si>
    <t>17/03/2026 09:10:25</t>
  </si>
  <si>
    <t>17/03/2026 00:00:00</t>
  </si>
  <si>
    <t>SE ACTUALIZARON DATOS , RESTABLECIMIENTO DE CONTRASEÑA Y ORIENTACIÓN EN EL MANEJO DEL APLICATIVO, SE INDICO ADJUNTAR CERTIFICADOS ACADEMICOS Y LABORALES.</t>
  </si>
  <si>
    <t>1090502311 - JOHAN DAVID SANABRIA RUIZ</t>
  </si>
  <si>
    <t>19/03/2026 10:30:34</t>
  </si>
  <si>
    <t>19/03/2026 00:00:00</t>
  </si>
  <si>
    <t>19/03/2026 13:23:37</t>
  </si>
  <si>
    <t>19/03/2026 13:29:32</t>
  </si>
  <si>
    <t>20/03/2026 09:41:57</t>
  </si>
  <si>
    <t>20/03/2026 00:00:00</t>
  </si>
  <si>
    <t>SE REALIZÓ ACTUALIZACIÓN DE DATOS Y SE ORIENTO EN EL APLICATIVO Y SE INDICO ADJUNTAR CERTIFICADOS ACADEMICOS Y LABORALES.</t>
  </si>
  <si>
    <t>1064108118 - DANY DANIEL MARTINEZ TERAN</t>
  </si>
  <si>
    <t>20/03/2026 10:47:14</t>
  </si>
  <si>
    <t>20/03/2026 10:57:20</t>
  </si>
  <si>
    <t>22/03/2026 12:03:53</t>
  </si>
  <si>
    <t>22/03/2026 00:00:00</t>
  </si>
  <si>
    <t>22/03/2026 12:15:27</t>
  </si>
  <si>
    <t>22/03/2026 13:22:57</t>
  </si>
  <si>
    <t>22/03/2026 13:50:05</t>
  </si>
  <si>
    <t>22/03/2026 13:58:00</t>
  </si>
  <si>
    <t>22/03/2026 14:20:59</t>
  </si>
  <si>
    <t>22/03/2026 15:00:50</t>
  </si>
  <si>
    <t>CC 1004842633 - YERIS MICHELL CEPEDA CHIVATA</t>
  </si>
  <si>
    <t>NIT 901910907 - EMUNÁH INNOVATION TRADE S.A.S</t>
  </si>
  <si>
    <t>12/02/2026 17:02:18</t>
  </si>
  <si>
    <t>No hay acción</t>
  </si>
  <si>
    <t>NIT 900829127 - ABC SOLUCIONES EFECTIVAS S.A.S</t>
  </si>
  <si>
    <t>06/02/2026 11:37:51</t>
  </si>
  <si>
    <t>NIT 901148235 - EXPLOTACION MINERA JEZU SAS</t>
  </si>
  <si>
    <t>Cerrar</t>
  </si>
  <si>
    <t>NIT 830010738 - C.I. SUNSHINE BOUQUET S.A.S</t>
  </si>
  <si>
    <t>11/02/2026 14:07:32</t>
  </si>
  <si>
    <t>11/02/2026 14:09:48</t>
  </si>
  <si>
    <t>Publicado</t>
  </si>
  <si>
    <t>NIT 901548790 - FERRETERIA EL KIOSKO CUCUTA S.A.S.</t>
  </si>
  <si>
    <t>11/03/2026 10:12:25</t>
  </si>
  <si>
    <t>NIT 901479797 - INDUSTRIAS ZAMARITH S.A.S.</t>
  </si>
  <si>
    <t>02/03/2026 10:11:27</t>
  </si>
  <si>
    <t>NIT 901430518 - DON GARBANZO S.A.S</t>
  </si>
  <si>
    <t>02/03/2026 16:31:11</t>
  </si>
  <si>
    <t>02/03/2026 17:30:22</t>
  </si>
  <si>
    <t>11/02/2026 14:31:16</t>
  </si>
  <si>
    <t>Cerrado</t>
  </si>
  <si>
    <t>Sí</t>
  </si>
  <si>
    <t>Consultar</t>
  </si>
  <si>
    <t>11/02/2026 18:02:52</t>
  </si>
  <si>
    <t>No</t>
  </si>
  <si>
    <t>11/03/2026 10:16:20</t>
  </si>
  <si>
    <t>25/03/2026 09:07:12</t>
  </si>
  <si>
    <t>1090368742 - SANDRA MARLENE MÁRQUEZ</t>
  </si>
  <si>
    <t>26/03/2026 10:49:53</t>
  </si>
  <si>
    <t>1251208300 - EMDERSON ARMANDO GUTIÉRREZ</t>
  </si>
  <si>
    <t>26/03/2026 10:50:23</t>
  </si>
  <si>
    <t>26/03/2026 11:25:18</t>
  </si>
  <si>
    <t>27250466 - MARIA DEL CARMEN MONTILLA AGUILAR</t>
  </si>
  <si>
    <t>26/03/2026 11:25:50</t>
  </si>
  <si>
    <t>26/03/2026 11:50:09</t>
  </si>
  <si>
    <t>1090460508 - LADY CAMILA DUQUE DAZA</t>
  </si>
  <si>
    <t>26/03/2026 11:50:34</t>
  </si>
  <si>
    <t>26/03/2026 12:16:34</t>
  </si>
  <si>
    <t>587502438 - CLAUDIA VICTORIA SANDOVAL GONZÁLEZ</t>
  </si>
  <si>
    <t>26/03/2026 12:16:56</t>
  </si>
  <si>
    <t>27/03/2026 09:56:44</t>
  </si>
  <si>
    <t>60393981 - MARTHA NELLY SILVA TORRADO</t>
  </si>
  <si>
    <t>27/03/2026 09:57:07</t>
  </si>
  <si>
    <t>27/03/2026 18:42:36</t>
  </si>
  <si>
    <t>1030571161 - LISETH KATERIN VILLAMIL QUIROGA</t>
  </si>
  <si>
    <t>27/03/2026 18:43:03</t>
  </si>
  <si>
    <t>27/03/2026 18:57:18</t>
  </si>
  <si>
    <t>37346370 - NURY ZURLEY MOLINA FRANCO</t>
  </si>
  <si>
    <t>27/03/2026 18:57:43</t>
  </si>
  <si>
    <t>27/03/2026 19:42:42</t>
  </si>
  <si>
    <t>1003047870 - DONALDO JOSE ARIAS BRUNAL</t>
  </si>
  <si>
    <t>27/03/2026 19:43:07</t>
  </si>
  <si>
    <t>27/03/2026 20:34:15</t>
  </si>
  <si>
    <t>37394077 - ERIKA MARGELYN GARNICA ARDILA</t>
  </si>
  <si>
    <t>27/03/2026 20:34:36</t>
  </si>
  <si>
    <t>28/03/2026 11:42:56</t>
  </si>
  <si>
    <t>581066053 - DIANA CAROLINA DELGADO BALCENES</t>
  </si>
  <si>
    <t>28/03/2026 11:43:21</t>
  </si>
  <si>
    <t>28/03/2026 11:56:52</t>
  </si>
  <si>
    <t>24246483 - LIDIA TELLEZ SOSA</t>
  </si>
  <si>
    <t>28/03/2026 11:57:20</t>
  </si>
  <si>
    <t>28/03/2026 12:45:46</t>
  </si>
  <si>
    <t>586002888 - RONAL ALBERTO IBARRA VERA</t>
  </si>
  <si>
    <t>28/03/2026 12:46:26</t>
  </si>
  <si>
    <t>28/03/2026 14:27:54</t>
  </si>
  <si>
    <t>60363977 - MARIBEL PÉREZ MURILLO</t>
  </si>
  <si>
    <t>28/03/2026 14:28:13</t>
  </si>
  <si>
    <t>30/03/2026 09:20:21</t>
  </si>
  <si>
    <t>1034277899 - JUAN DAVID JAIMES</t>
  </si>
  <si>
    <t>30/03/2026 09:20:46</t>
  </si>
  <si>
    <t>30/03/2026 11:29:06</t>
  </si>
  <si>
    <t>1090532421 - YORGELYS LISBETH GUERRERO</t>
  </si>
  <si>
    <t>30/03/2026 11:29:27</t>
  </si>
  <si>
    <t>30/03/2026 12:17:49</t>
  </si>
  <si>
    <t>1091375310 - MAIKOL ALEXANDER QUINTERO PÉREZ</t>
  </si>
  <si>
    <t>30/03/2026 12:18:10</t>
  </si>
  <si>
    <t>30/03/2026 13:24:54</t>
  </si>
  <si>
    <t>63446905 - LUCIA ALBARRACÍN CAMARGO</t>
  </si>
  <si>
    <t>30/03/2026 13:25:15</t>
  </si>
  <si>
    <t>30/03/2026 16:16:03</t>
  </si>
  <si>
    <t>1094165207 - RUBÉN DARIO CUEVAS ORTEGA</t>
  </si>
  <si>
    <t>30/03/2026 16:16:25</t>
  </si>
  <si>
    <t>30/03/2026 16:28:21</t>
  </si>
  <si>
    <t>586342777 - ZULANNY DEL VALLE MELENDEZ PEREZ</t>
  </si>
  <si>
    <t>30/03/2026 16:28:45</t>
  </si>
  <si>
    <t>30/03/2026 16:46:34</t>
  </si>
  <si>
    <t>58885399 - ADRIANA CARIDAD ARREAZA VELASQUEZ</t>
  </si>
  <si>
    <t>30/03/2026 16:46:55</t>
  </si>
  <si>
    <t>30/03/2026 17:17:27</t>
  </si>
  <si>
    <t>1090486900 - VLADIMIR VACCA</t>
  </si>
  <si>
    <t>30/03/2026 17:17:47</t>
  </si>
  <si>
    <t>30/03/2026 17:23:13</t>
  </si>
  <si>
    <t>1093293551 - JOSÉ ARMANDO GELVIS</t>
  </si>
  <si>
    <t>30/03/2026 17:23:46</t>
  </si>
  <si>
    <t>31/03/2026 10:07:50</t>
  </si>
  <si>
    <t>1148707413 - EDINSON YOEL TARAZONA SANABRIA</t>
  </si>
  <si>
    <t>31/03/2026 10:08:15</t>
  </si>
  <si>
    <t>31/03/2026 11:43:59</t>
  </si>
  <si>
    <t>1090383253 - KAROL STEVEN PARRA GUTIERREZ</t>
  </si>
  <si>
    <t>31/03/2026 11:44:19</t>
  </si>
  <si>
    <t>24/03/2026 16:22:36</t>
  </si>
  <si>
    <t>24/03/2026 00:00:00</t>
  </si>
  <si>
    <t>SE REALIZO ACTUALIZACIÓN DATOS Y SE ORIENTO EN EL CARGUE DE CERTIFICADOS ACADEMICOS.</t>
  </si>
  <si>
    <t>13447096 - JOSE DE JESUS SANCHEZ RODRIGUEZ</t>
  </si>
  <si>
    <t>25/03/2026 11:27:58</t>
  </si>
  <si>
    <t>25/03/2026 00:00:00</t>
  </si>
  <si>
    <t>SE DESCARGÓ CERTIFICADO DE REGISTRO.</t>
  </si>
  <si>
    <t>1005059733 - ERIKA ESTEFANIA TENJO PARADA</t>
  </si>
  <si>
    <t>25/03/2026 15:57:22</t>
  </si>
  <si>
    <t>SE ACTUALIZARON DATOS Y SE RESTABLECIO CONTRASEÑA Y SE ORIENTO EN EL CARGUE DE CERTIFICADOS ACADEMICOS.</t>
  </si>
  <si>
    <t>1098835676 - YORMAN JOSE MONCADA CONTRERAS</t>
  </si>
  <si>
    <t>26/03/2026 10:31:04</t>
  </si>
  <si>
    <t>26/03/2026 00:00:00</t>
  </si>
  <si>
    <t>1005064761 - LISETH NATALIA LOBO MEJIA</t>
  </si>
  <si>
    <t>26/03/2026 10:34:55</t>
  </si>
  <si>
    <t>SE ACTUALIZARON DATOS Y SE DESCARGÓ CERTIFICADO DE REGISTRO.</t>
  </si>
  <si>
    <t>37271547 - CARMEN XIOMARA SUAREZ CACERES</t>
  </si>
  <si>
    <t>26/03/2026 10:36:36</t>
  </si>
  <si>
    <t>60440939 - CLAUDIA PATRICIA DEL PILAR GUERRERO</t>
  </si>
  <si>
    <t>26/03/2026 10:51:26</t>
  </si>
  <si>
    <t>26/03/2026 11:26:41</t>
  </si>
  <si>
    <t>26/03/2026 11:34:17</t>
  </si>
  <si>
    <t>1004803154 - JUANA CAROLINA VEGA CONTRERAS</t>
  </si>
  <si>
    <t>26/03/2026 11:42:40</t>
  </si>
  <si>
    <t>1073239522 - WENDY XIOMARA MORENO DAZA</t>
  </si>
  <si>
    <t>26/03/2026 11:44:16</t>
  </si>
  <si>
    <t>88226474 - LUIS JOSE CAÑIZARES PARADA</t>
  </si>
  <si>
    <t>26/03/2026 11:51:03</t>
  </si>
  <si>
    <t>26/03/2026 11:53:14</t>
  </si>
  <si>
    <t>1090412316 - VIRGINIA ISABEL CUERVO CUERVO</t>
  </si>
  <si>
    <t>26/03/2026 11:56:53</t>
  </si>
  <si>
    <t>585436969 - NESTOR ANDRES MENA LOPEZ</t>
  </si>
  <si>
    <t>26/03/2026 11:58:19</t>
  </si>
  <si>
    <t>1092529116 - DANIELA BAYONA TARAZONA</t>
  </si>
  <si>
    <t>26/03/2026 11:59:50</t>
  </si>
  <si>
    <t>1004912041 - YUDEYSI GISNEILA VARON DURAN</t>
  </si>
  <si>
    <t>26/03/2026 12:01:25</t>
  </si>
  <si>
    <t>1004846689 - JUNIOR ESTIVEN ROJAS CALDERON</t>
  </si>
  <si>
    <t>26/03/2026 12:02:52</t>
  </si>
  <si>
    <t>1007731601 - EVANY LISDAY SANDOVAL CALDERÓN</t>
  </si>
  <si>
    <t>26/03/2026 12:07:55</t>
  </si>
  <si>
    <t>1004811266 - JESNAHUR GUILLERMO BARON ORTEGA</t>
  </si>
  <si>
    <t>26/03/2026 12:09:46</t>
  </si>
  <si>
    <t>1004925588 - LEYDI CAMILA VARGAS GONZALES</t>
  </si>
  <si>
    <t>26/03/2026 12:11:32</t>
  </si>
  <si>
    <t>1090512553 - LUZ KARINA JOYA CARVAJAL</t>
  </si>
  <si>
    <t>26/03/2026 12:17:38</t>
  </si>
  <si>
    <t>26/03/2026 12:20:54</t>
  </si>
  <si>
    <t>1093767570 - LINA JELITSE APOLINAR GUTIERREZ</t>
  </si>
  <si>
    <t>26/03/2026 12:23:09</t>
  </si>
  <si>
    <t>1093298567 - JORGE ALEXANDER CONTRERAS PABON</t>
  </si>
  <si>
    <t>26/03/2026 12:24:40</t>
  </si>
  <si>
    <t>37391815 - CARMENZA MONTES</t>
  </si>
  <si>
    <t>27/03/2026 09:25:04</t>
  </si>
  <si>
    <t>27/03/2026 00:00:00</t>
  </si>
  <si>
    <t>1101760232 - CARLOS EDUARDO CASTILLO GONZALEZ</t>
  </si>
  <si>
    <t>27/03/2026 09:36:39</t>
  </si>
  <si>
    <t>37507068 - LEIDY ZULAY LOPEZ CARVAJAL</t>
  </si>
  <si>
    <t>27/03/2026 09:46:52</t>
  </si>
  <si>
    <t>SE ACTUALIZARÓN DATOS Y SE ORIENTO EN EL MANEJO DEL APLICATIVO, SE INDICO ADJUNTAR CERTIFICADOS ACADEMICOS Y LABORALES.</t>
  </si>
  <si>
    <t>1005065212 - DIEGO ARBEY VILLAMIZAR CACERES</t>
  </si>
  <si>
    <t>27/03/2026 09:57:54</t>
  </si>
  <si>
    <t>27/03/2026 18:30:47</t>
  </si>
  <si>
    <t>1149457510 - ORLANDO JOSÉ CONTRERAS DIAZ</t>
  </si>
  <si>
    <t>27/03/2026 18:32:22</t>
  </si>
  <si>
    <t>1090461080 - JOSÉ FREDDY ROJAS BURGOS</t>
  </si>
  <si>
    <t>27/03/2026 18:34:46</t>
  </si>
  <si>
    <t>1090476130 - MAITE YERITZA BRICEÑO ROSAS</t>
  </si>
  <si>
    <t>27/03/2026 18:43:39</t>
  </si>
  <si>
    <t>27/03/2026 18:46:14</t>
  </si>
  <si>
    <t>584227897 - DAYHER STIFF CASTELLANOS LEDEZMA</t>
  </si>
  <si>
    <t>27/03/2026 18:59:03</t>
  </si>
  <si>
    <t>27/03/2026 19:02:21</t>
  </si>
  <si>
    <t>1090482932 - WILPHER JULIAN MURILLO POVEDA</t>
  </si>
  <si>
    <t>27/03/2026 19:05:02</t>
  </si>
  <si>
    <t>1101755644 - ANGIE DANIELA HERREÑO JEREZ</t>
  </si>
  <si>
    <t>27/03/2026 19:10:58</t>
  </si>
  <si>
    <t>1094285015 - GISSEL DANIELA QUINTERO GERARDINO</t>
  </si>
  <si>
    <t>27/03/2026 19:28:38</t>
  </si>
  <si>
    <t>6035594 - MARYURIS LISBETH CARDENAS PARADA</t>
  </si>
  <si>
    <t>27/03/2026 19:32:27</t>
  </si>
  <si>
    <t>37398428 - YOLANDA JAIMES JAIMES</t>
  </si>
  <si>
    <t>27/03/2026 19:36:38</t>
  </si>
  <si>
    <t>1093757485 - ESTHER BEATRIZ CONTRERAS TORRES</t>
  </si>
  <si>
    <t>27/03/2026 19:43:55</t>
  </si>
  <si>
    <t>27/03/2026 20:35:21</t>
  </si>
  <si>
    <t>28/03/2026 11:30:50</t>
  </si>
  <si>
    <t>28/03/2026 00:00:00</t>
  </si>
  <si>
    <t>1092526303 - JULIETH FERNANDA DURAN SANCHEZ</t>
  </si>
  <si>
    <t>28/03/2026 11:34:47</t>
  </si>
  <si>
    <t>1005029099 - HECTOR YECID OJEDA SOLANO</t>
  </si>
  <si>
    <t>28/03/2026 11:36:27</t>
  </si>
  <si>
    <t>1094046514 - LUCY TATIANA SANDOVAL GRIMALDO</t>
  </si>
  <si>
    <t>28/03/2026 11:44:06</t>
  </si>
  <si>
    <t>28/03/2026 11:51:34</t>
  </si>
  <si>
    <t>1007323340 - MARGYE GUADALUPE PORRAS SALCEDO</t>
  </si>
  <si>
    <t>28/03/2026 11:57:54</t>
  </si>
  <si>
    <t>28/03/2026 12:01:57</t>
  </si>
  <si>
    <t>1094050070 - EYDAN NICOLAS REYES NAVARRO</t>
  </si>
  <si>
    <t>28/03/2026 12:05:28</t>
  </si>
  <si>
    <t>1090524053 - GERMAN BAUDILIO TOLOSA PEÑA</t>
  </si>
  <si>
    <t>28/03/2026 12:38:31</t>
  </si>
  <si>
    <t>1149462221 - KEILA ANDREINA GARCÍA JAIMES</t>
  </si>
  <si>
    <t>28/03/2026 12:41:13</t>
  </si>
  <si>
    <t>27815153 - DORIS ASCANIO LOPEZ</t>
  </si>
  <si>
    <t>28/03/2026 12:47:26</t>
  </si>
  <si>
    <t>28/03/2026 12:51:34</t>
  </si>
  <si>
    <t>587486952 - KEYLER EDUARDO COLMENARES GARCÍA</t>
  </si>
  <si>
    <t>28/03/2026 12:53:18</t>
  </si>
  <si>
    <t>1004845796 - RUTH NAYIBE MARQUEZ VALENCIA</t>
  </si>
  <si>
    <t>28/03/2026 13:23:50</t>
  </si>
  <si>
    <t>1093296406 - DILAN BIERCOF URBINA ORTEGA</t>
  </si>
  <si>
    <t>28/03/2026 13:25:46</t>
  </si>
  <si>
    <t>88265979 - ALIRIO BAUTISTA FRANCO</t>
  </si>
  <si>
    <t>28/03/2026 13:27:51</t>
  </si>
  <si>
    <t>1005074925 - LIBARDO ALONSO SEPULVEDA VERJEL</t>
  </si>
  <si>
    <t>28/03/2026 13:30:58</t>
  </si>
  <si>
    <t>1090515554 - WILFREDO SUAREZ BUENDIA</t>
  </si>
  <si>
    <t>28/03/2026 14:28:58</t>
  </si>
  <si>
    <t>30/03/2026 09:23:28</t>
  </si>
  <si>
    <t>30/03/2026 00:00:00</t>
  </si>
  <si>
    <t>30/03/2026 09:32:39</t>
  </si>
  <si>
    <t>5497868 - ADRIAN ROJAS GARCIA</t>
  </si>
  <si>
    <t>30/03/2026 09:36:35</t>
  </si>
  <si>
    <t>60362020 - ANA AYDE SANCHEZ</t>
  </si>
  <si>
    <t>30/03/2026 09:38:30</t>
  </si>
  <si>
    <t>1004967625 - JOHAN CAMILO PARADA LEAL</t>
  </si>
  <si>
    <t>30/03/2026 09:53:39</t>
  </si>
  <si>
    <t>60393439 - JOHANA ANDREA PARADA LEAL</t>
  </si>
  <si>
    <t>30/03/2026 10:33:19</t>
  </si>
  <si>
    <t>60445777 - ARELIS PARADA LEAL</t>
  </si>
  <si>
    <t>30/03/2026 10:42:44</t>
  </si>
  <si>
    <t>586103896 - JOSE ADOLFO CALDERON SANCHEZ</t>
  </si>
  <si>
    <t>30/03/2026 10:47:53</t>
  </si>
  <si>
    <t>1090528634 - LUIS ANDRES VARGAS DIAZ</t>
  </si>
  <si>
    <t>30/03/2026 10:56:32</t>
  </si>
  <si>
    <t>1004808523 - NORALBA QUESADA TARAZONA</t>
  </si>
  <si>
    <t>30/03/2026 11:06:55</t>
  </si>
  <si>
    <t>1090375294 - ANYELO  ESNEIDER MARTINEZ GARCIA</t>
  </si>
  <si>
    <t>30/03/2026 11:10:17</t>
  </si>
  <si>
    <t>1005096658 - IVÁN ANDRÉS OLARTE URBANO</t>
  </si>
  <si>
    <t>30/03/2026 11:17:19</t>
  </si>
  <si>
    <t>1149466313 - KAREN YISEL DUQUE SANGUINO</t>
  </si>
  <si>
    <t>30/03/2026 11:20:05</t>
  </si>
  <si>
    <t>1091356828 - JULIAN SANTIAGO TORRES DIAZ</t>
  </si>
  <si>
    <t>30/03/2026 11:30:12</t>
  </si>
  <si>
    <t>30/03/2026 12:01:51</t>
  </si>
  <si>
    <t>1005856823 - SANDRA VIVIANA RODRIGUEZ LOPEZ</t>
  </si>
  <si>
    <t>30/03/2026 12:18:50</t>
  </si>
  <si>
    <t>30/03/2026 12:44:55</t>
  </si>
  <si>
    <t>1092527251 - ANYELA GABRIELA JAIMES BERMUDEZ</t>
  </si>
  <si>
    <t>30/03/2026 13:16:16</t>
  </si>
  <si>
    <t>37179756 - BEATRIZ RODRIGUEZ BOADA</t>
  </si>
  <si>
    <t>30/03/2026 13:17:47</t>
  </si>
  <si>
    <t>52746596 - ANA ROMELIA PARADA PIZA</t>
  </si>
  <si>
    <t>30/03/2026 13:19:15</t>
  </si>
  <si>
    <t>1092343029 - SANDRA MILENA BAUTISTA SÁNCHEZ</t>
  </si>
  <si>
    <t>30/03/2026 13:20:36</t>
  </si>
  <si>
    <t>30/03/2026 13:25:53</t>
  </si>
  <si>
    <t>30/03/2026 16:17:14</t>
  </si>
  <si>
    <t>30/03/2026 16:19:30</t>
  </si>
  <si>
    <t>1007197152 - KAROLL GABRIELA CASTELLANOS RODRIGUEZ</t>
  </si>
  <si>
    <t>30/03/2026 16:22:36</t>
  </si>
  <si>
    <t>1090372127 - INGRID PAOLA TOLOZA MEDINA</t>
  </si>
  <si>
    <t>30/03/2026 16:30:26</t>
  </si>
  <si>
    <t>30/03/2026 16:41:32</t>
  </si>
  <si>
    <t>1090535849 - JUAN DIEGO BOTELLO LLANEZ</t>
  </si>
  <si>
    <t>30/03/2026 16:47:38</t>
  </si>
  <si>
    <t>30/03/2026 17:09:40</t>
  </si>
  <si>
    <t>1124041445 - WILMER PALMAR</t>
  </si>
  <si>
    <t>30/03/2026 17:11:28</t>
  </si>
  <si>
    <t>585659587 - YENDRI ALEXANDRA COLMENAREZ FONSECA</t>
  </si>
  <si>
    <t>30/03/2026 17:12:53</t>
  </si>
  <si>
    <t>586661470 - JAVIER JESÚS VASQUEZ AGUILAR</t>
  </si>
  <si>
    <t>30/03/2026 17:18:22</t>
  </si>
  <si>
    <t>30/03/2026 17:24:31</t>
  </si>
  <si>
    <t>30/03/2026 17:26:00</t>
  </si>
  <si>
    <t>31/03/2026 10:10:29</t>
  </si>
  <si>
    <t>31/03/2026 00:00:00</t>
  </si>
  <si>
    <t>31/03/2026 11:09:09</t>
  </si>
  <si>
    <t>5447331 - JOHANNA ISABEL CABALLERO RANGEL</t>
  </si>
  <si>
    <t>31/03/2026 11:11:38</t>
  </si>
  <si>
    <t>1128426574 - CLAUDIA CRISTINA SANCHEZ LOPEZ</t>
  </si>
  <si>
    <t>31/03/2026 11:14:25</t>
  </si>
  <si>
    <t>1091432013 - GERSON REINALDO DURAN PALENCIA</t>
  </si>
  <si>
    <t>31/03/2026 11:18:52</t>
  </si>
  <si>
    <t>31/03/2026 11:20:12</t>
  </si>
  <si>
    <t>37291999 - ROSA ISABEL DELGADO</t>
  </si>
  <si>
    <t>31/03/2026 11:21:31</t>
  </si>
  <si>
    <t>1091972545 - JESUS DAVID LASCARRO CORREA</t>
  </si>
  <si>
    <t>31/03/2026 11:23:13</t>
  </si>
  <si>
    <t>586172015 - LUIS ANGEL AQUILES MOLINA PINEDA</t>
  </si>
  <si>
    <t>31/03/2026 11:24:05</t>
  </si>
  <si>
    <t>1193378556 - JULIANA DIAZ CONTRERAS</t>
  </si>
  <si>
    <t>31/03/2026 11:25:25</t>
  </si>
  <si>
    <t>1094446166 - JOLMER STIVENSON QUINTERO CARRILLO</t>
  </si>
  <si>
    <t>31/03/2026 11:26:31</t>
  </si>
  <si>
    <t>581858130 - ALBA ACOSTA PERNIA</t>
  </si>
  <si>
    <t>31/03/2026 11:27:39</t>
  </si>
  <si>
    <t>585168873 - RAFAEL VICENTE TRAVIESO SANDOVAL</t>
  </si>
  <si>
    <t>31/03/2026 11:28:56</t>
  </si>
  <si>
    <t>1192723046 - ELKIN FABIAN SANABRIA ANGARITA</t>
  </si>
  <si>
    <t>31/03/2026 11:30:30</t>
  </si>
  <si>
    <t>60396600 - ELVIRA STELLA DAZA SILVA</t>
  </si>
  <si>
    <t>31/03/2026 11:31:19</t>
  </si>
  <si>
    <t>1090475631 - LEIDY CAROLINA GOMEZ ORTIZ</t>
  </si>
  <si>
    <t>31/03/2026 11:32:18</t>
  </si>
  <si>
    <t>1090495582 - ANGELICA MARIA CARDENAS GARIBELLO</t>
  </si>
  <si>
    <t>31/03/2026 11:34:27</t>
  </si>
  <si>
    <t>581255868 - DILIVET LEDEZMA YATARE</t>
  </si>
  <si>
    <t>31/03/2026 11:35:18</t>
  </si>
  <si>
    <t>1093792260 - MARIA ANGELICA REMOLINA RIVERA</t>
  </si>
  <si>
    <t>31/03/2026 11:37:10</t>
  </si>
  <si>
    <t>1115726099 - LEIDY JHOANNA HERNANDEZ LOZANO</t>
  </si>
  <si>
    <t>31/03/2026 11:38:11</t>
  </si>
  <si>
    <t>60397606 - MISLAY CAICEDO JAIMES</t>
  </si>
  <si>
    <t>31/03/2026 11:39:22</t>
  </si>
  <si>
    <t>586440795 - MARIA ALEXANDRA TERAN PIÑERO</t>
  </si>
  <si>
    <t>31/03/2026 11:44:54</t>
  </si>
  <si>
    <t>31/03/2026 11:46:24</t>
  </si>
  <si>
    <t>586107555 - ALEXANDER JOSE SALAZAR RINCON</t>
  </si>
  <si>
    <t>07/04/2026 14:23:08</t>
  </si>
  <si>
    <t>1090526122 - ASTRID YULIETH MARTINEZ CAICEDO</t>
  </si>
  <si>
    <t>1092357841 - RAFAELA RESTREPO DATIVA</t>
  </si>
  <si>
    <t>1090451603 - MARIA FERNANDA HERNANDEZ PABON</t>
  </si>
  <si>
    <t>1092362913 - DAIRA MESA PINZON</t>
  </si>
  <si>
    <t>10/04/2026 09:45:10</t>
  </si>
  <si>
    <t>586890776 - JOSE ANGEL BOLIVAR PEÑA</t>
  </si>
  <si>
    <t>10/04/2026 09:46:53</t>
  </si>
  <si>
    <t>13/04/2026 11:18:37</t>
  </si>
  <si>
    <t>43788879 - BLANCA OMAIRA RAMIREZ FRANCO</t>
  </si>
  <si>
    <t>13/04/2026 11:18:59</t>
  </si>
  <si>
    <t>13/04/2026 11:25:44</t>
  </si>
  <si>
    <t>70696949 - JAVIER UBALDO USME RAMÍREZ</t>
  </si>
  <si>
    <t>13/04/2026 11:26:11</t>
  </si>
  <si>
    <t>13/04/2026 11:31:24</t>
  </si>
  <si>
    <t>88212486 - OSCAR ALIRIO MENDOZA IBARRA</t>
  </si>
  <si>
    <t>13/04/2026 11:31:48</t>
  </si>
  <si>
    <t>13/04/2026 11:55:06</t>
  </si>
  <si>
    <t>1123406581 - ANDREA CAROLINA GAONA</t>
  </si>
  <si>
    <t>13/04/2026 11:55:36</t>
  </si>
  <si>
    <t>13/04/2026 12:05:20</t>
  </si>
  <si>
    <t>1090463030 - EDISON RANGEL GAONA</t>
  </si>
  <si>
    <t>13/04/2026 12:05:43</t>
  </si>
  <si>
    <t>13/04/2026 14:16:08</t>
  </si>
  <si>
    <t>1090495646 - MARYURI EMILIANA TAPIAS SÁNCHEZ</t>
  </si>
  <si>
    <t>13/04/2026 14:16:33</t>
  </si>
  <si>
    <t>13/04/2026 15:12:56</t>
  </si>
  <si>
    <t>88289978 - LUIS RINCÓN SÁNCHEZ</t>
  </si>
  <si>
    <t>13/04/2026 15:13:24</t>
  </si>
  <si>
    <t>13/04/2026 15:29:54</t>
  </si>
  <si>
    <t>60309307 - ALBA MARINA REYES</t>
  </si>
  <si>
    <t>13/04/2026 15:30:21</t>
  </si>
  <si>
    <t>13/04/2026 15:44:22</t>
  </si>
  <si>
    <t>27745742 - ELBA ORTEGA</t>
  </si>
  <si>
    <t>13/04/2026 15:45:16</t>
  </si>
  <si>
    <t>13/04/2026 15:52:47</t>
  </si>
  <si>
    <t>37270294 - ZULEMA CARVAJALINO</t>
  </si>
  <si>
    <t>13/04/2026 15:53:09</t>
  </si>
  <si>
    <t>13/04/2026 15:57:04</t>
  </si>
  <si>
    <t>1091968766 - GABRIEL CONTRERAS</t>
  </si>
  <si>
    <t>13/04/2026 15:57:40</t>
  </si>
  <si>
    <t>14/04/2026 11:39:48</t>
  </si>
  <si>
    <t>60386976 - MARELVIS MARTINEZ BARRETO</t>
  </si>
  <si>
    <t>1092335355 - DIANA CARINA GARCIA ACEVEDO</t>
  </si>
  <si>
    <t>1004807747 - YENCI ASDRUAL DIAZ RAMIREZ</t>
  </si>
  <si>
    <t>1090526150 - KAREN JOHANNA DIAZ BLANCO</t>
  </si>
  <si>
    <t>1005026955 - CRISTHIAM JULIAN VILLAMIZAR REYES</t>
  </si>
  <si>
    <t>37274595 - ALBA LUZ MARTINEZ SANDOVAL</t>
  </si>
  <si>
    <t>91485994 - JORGE GALVIS CORONADO</t>
  </si>
  <si>
    <t>1064836628 - GLORIA STEFANY BARRIOS PEÑA</t>
  </si>
  <si>
    <t>1090444336 - SANDRA MILENA ANGARITA JACOME</t>
  </si>
  <si>
    <t>14/04/2026 11:39:49</t>
  </si>
  <si>
    <t>1082873264 - CEILIS YURIANIS UMAÑA PAEZ</t>
  </si>
  <si>
    <t>1004922377 - MARLON YESID PEÑUELA AYALA</t>
  </si>
  <si>
    <t>30051275 - KARIME ESMERALDA PARRA RAMIREZ</t>
  </si>
  <si>
    <t>584639810 - ANTONIO JOSE HERNANDEZ VASQUEZ</t>
  </si>
  <si>
    <t>88229359 - GILBERTO PRIETO BARRERA</t>
  </si>
  <si>
    <t>14/04/2026 16:50:27</t>
  </si>
  <si>
    <t>1090528998 - LUIS FRANCISCO SILVA FONSECA</t>
  </si>
  <si>
    <t>14/04/2026 16:50:54</t>
  </si>
  <si>
    <t>14/04/2026 16:55:13</t>
  </si>
  <si>
    <t>60356345 - LUZ OMAIRA GALLO GARAVITO</t>
  </si>
  <si>
    <t>14/04/2026 16:55:38</t>
  </si>
  <si>
    <t>14/04/2026 17:21:28</t>
  </si>
  <si>
    <t>37276527 - LORENA FARFAN VERGEL</t>
  </si>
  <si>
    <t>1010113104 - DIEGO LEONARDO CUBILLOS ORDUÑA</t>
  </si>
  <si>
    <t>15/04/2026 08:57:26</t>
  </si>
  <si>
    <t>1119697246 - DAVID FERNANDO PEREZ LUNA</t>
  </si>
  <si>
    <t>15/04/2026 08:58:15</t>
  </si>
  <si>
    <t>15/04/2026 10:21:58</t>
  </si>
  <si>
    <t>1090391062 - IRINA PAOLA VALENCIA PATIÑO</t>
  </si>
  <si>
    <t>15/04/2026 10:22:27</t>
  </si>
  <si>
    <t>15/04/2026 10:53:16</t>
  </si>
  <si>
    <t>1116772744 - JUANA CELINA BRAVO RAMIREZ</t>
  </si>
  <si>
    <t>15/04/2026 10:54:50</t>
  </si>
  <si>
    <t>16/04/2026 09:13:40</t>
  </si>
  <si>
    <t>88195820 - ANGEL RICARDO MENDOZA ACEVEDO</t>
  </si>
  <si>
    <t>16/04/2026 09:14:15</t>
  </si>
  <si>
    <t>16/04/2026 09:23:51</t>
  </si>
  <si>
    <t>13504406 - VICTOR JULIO RODRIGUEZ PLATA</t>
  </si>
  <si>
    <t>16/04/2026 09:24:19</t>
  </si>
  <si>
    <t>16/04/2026 10:07:09</t>
  </si>
  <si>
    <t>13470819 - ARMANDO SUAREZ BOADA</t>
  </si>
  <si>
    <t>16/04/2026 10:07:40</t>
  </si>
  <si>
    <t>07/04/2026 08:59:13</t>
  </si>
  <si>
    <t>07/04/2026 00:00:00</t>
  </si>
  <si>
    <t>Se realizo actualización de datos y restablecimiento de contraseña, se oriento en el manejo del aplicativo, se indico adjuntar certificados académicos y laborales.</t>
  </si>
  <si>
    <t>1003259015 - JUANA ISABEL PEINADO HERNANDEZ</t>
  </si>
  <si>
    <t>07/04/2026 09:25:04</t>
  </si>
  <si>
    <t>Se realizó actualización de datos y se descargó certificado de registro.</t>
  </si>
  <si>
    <t>1092528677 - DIEGO ALEXANDRO ALARCON CALA</t>
  </si>
  <si>
    <t>07/04/2026 09:29:58</t>
  </si>
  <si>
    <t>Se realizo cambio de tarjeta de identidad a cedula.</t>
  </si>
  <si>
    <t>1090390774 - KAREN YULIETH DIAZ ESPINEL</t>
  </si>
  <si>
    <t>07/04/2026 09:51:59</t>
  </si>
  <si>
    <t>Se realizo actualización de datos y orientación en el manejo del aplicativo, se indico adjuntar certificados académicos y laborales.</t>
  </si>
  <si>
    <t>1093792098 - KARLA CORINA MORENO MANRIQUE</t>
  </si>
  <si>
    <t>07/04/2026 10:49:10</t>
  </si>
  <si>
    <t>se realizo actualización de datos.</t>
  </si>
  <si>
    <t>1193374493 - DANIEL ANDRES MANRIQUE RANGEL</t>
  </si>
  <si>
    <t>07/04/2026 10:50:49</t>
  </si>
  <si>
    <t>60395657 - CARMEN VICTORIA ARCHILA ZAMBRANO</t>
  </si>
  <si>
    <t>07/04/2026 14:56:51</t>
  </si>
  <si>
    <t>Se realizo orientación en el cargue de documentos académico y laboral.</t>
  </si>
  <si>
    <t>1090376205 - LUIS CARLOS LIZCANO GONZALEZ</t>
  </si>
  <si>
    <t>07/04/2026 16:54:51</t>
  </si>
  <si>
    <t>Se realizo actualización de datos y brinde apoyo a persona con discapacidad intelectual en el cargue de documentos en el aplicativo, ya que en las vacantes con discapacidad le dijeron que la apoyarían en el cargue.</t>
  </si>
  <si>
    <t>1193378519 - DIEGO ALEJANDRO SOGAMOSO MANTILLA</t>
  </si>
  <si>
    <t>09/04/2026 09:43:31</t>
  </si>
  <si>
    <t>09/04/2026 00:00:00</t>
  </si>
  <si>
    <t>Se realizo actualización de datos ,restablecimiento de contraseña y se oriento en el manejo del aplicativo, se indico adjuntar certificados académicos.</t>
  </si>
  <si>
    <t>1092529745 - DANNA VALERIA SOTO CRUZ</t>
  </si>
  <si>
    <t>09/04/2026 10:27:19</t>
  </si>
  <si>
    <t>Se oriento en el cargue de documento académico y adjuntar mas documentos laboral.</t>
  </si>
  <si>
    <t>1094165542 - LUZ ANGELICA IBARRA IBAÑEZ</t>
  </si>
  <si>
    <t>09/04/2026 10:54:41</t>
  </si>
  <si>
    <t>se oriento en el aplicativo y adjuntar certificados académicos, laboral aun no tiene.</t>
  </si>
  <si>
    <t>1092386190 - DIANA MARLEN SIERRA HERNANDEZ</t>
  </si>
  <si>
    <t>09/04/2026 14:49:08</t>
  </si>
  <si>
    <t>Se actualizaron datos y se descargó el certificado de registro.</t>
  </si>
  <si>
    <t>1115726511 - DENNY NAYELY JAUREGUI PATIÑO</t>
  </si>
  <si>
    <t>09/04/2026 16:26:35</t>
  </si>
  <si>
    <t>se orienta en el aplicativo y se indica adjuntar certificado académico y laboral.</t>
  </si>
  <si>
    <t>1005030318 - EMELY VALENTINA BUENAÑO YAÑEZ</t>
  </si>
  <si>
    <t>09/04/2026 16:48:57</t>
  </si>
  <si>
    <t>Se realizo actualización de datos y se descargó certificado de registro.</t>
  </si>
  <si>
    <t>1093747588 - ANDRES MAURICIO AGUAZACO JAIMES</t>
  </si>
  <si>
    <t>10/04/2026 09:20:40</t>
  </si>
  <si>
    <t>10/04/2026 00:00:00</t>
  </si>
  <si>
    <t>se oriento en el cargue de documentos académicos y laborales en formato PDF.</t>
  </si>
  <si>
    <t>1019739 - ISBELI MELINA MARTINEZ PEREZ</t>
  </si>
  <si>
    <t>10/04/2026 09:37:25</t>
  </si>
  <si>
    <t>Se oriento en el aplicativo que adjunte los certificados académicos y laborales en formato PDF y corregir  fechas de inicio y finalización.</t>
  </si>
  <si>
    <t>1094369176 - LINDA ERIKA ROZO ROZO</t>
  </si>
  <si>
    <t>10/04/2026 09:51:20</t>
  </si>
  <si>
    <t>SE REALIZÓ REGISTRO Y ORIENTACION EN EL MANEJO DEL APLICATIVO, SE INDICO ADJUNTAR CERTIFICADOS ACADEMICOS Y LABORALES.</t>
  </si>
  <si>
    <t>10/04/2026 10:01:32</t>
  </si>
  <si>
    <t>se actualizaron datos y se oriento en el aplicativo en el cargue de certificados académicos y laborales.</t>
  </si>
  <si>
    <t>1010145345 - YULY FERNANDA PABON PEÑARANDA</t>
  </si>
  <si>
    <t>10/04/2026 10:22:41</t>
  </si>
  <si>
    <t>se actualizaron datos y se oriento en el aplicativo en el cargue de documentos académicos y laboral certificada no tiene.</t>
  </si>
  <si>
    <t>1094662873 - LINDA MIYELI ANGARITA JAIMES</t>
  </si>
  <si>
    <t>10/04/2026 10:41:17</t>
  </si>
  <si>
    <t>se oriento en el aplicativo adjuntar certificados académicos que faltan.</t>
  </si>
  <si>
    <t>1094271717 - MALOY ESLENDY SUAREZ GONZALEZ</t>
  </si>
  <si>
    <t>10/04/2026 11:05:35</t>
  </si>
  <si>
    <t>se soporto cursos y se oriento en el cargue de certificado académico.</t>
  </si>
  <si>
    <t>1093749737 - SANDRA MILENA MARTINEZ ROJAS</t>
  </si>
  <si>
    <t>10/04/2026 11:48:30</t>
  </si>
  <si>
    <t>se actualizaron datos y se restableció contraseña, se orientó adjuntar certificados académicos y laboral.</t>
  </si>
  <si>
    <t>1092527775 - MARLON EDUARDO PARRA RUEDAS</t>
  </si>
  <si>
    <t>10/04/2026 12:03:38</t>
  </si>
  <si>
    <t>se postulo para técnico electromecánica Solicitud 4100132 .</t>
  </si>
  <si>
    <t>88240803 - IAN LEVAR JAUREGUI ORDOÑEZ</t>
  </si>
  <si>
    <t>10/04/2026 12:19:06</t>
  </si>
  <si>
    <t>se oriento en el cargue de certificado laboral.</t>
  </si>
  <si>
    <t>1094220518 - DANIELA AMINTA BARRIENTOS ZARATE</t>
  </si>
  <si>
    <t>10/04/2026 12:36:49</t>
  </si>
  <si>
    <t>se oriento en el aplicativo y se restableció contraseña, se indico adjuntar certificados académicos y laborales en formato PDF.</t>
  </si>
  <si>
    <t>1093757279 - JHONATAN MAURICIO RIOS LOZANO</t>
  </si>
  <si>
    <t>10/04/2026 12:50:21</t>
  </si>
  <si>
    <t>se oriento en el aplicativo y se indico adjuntar certificados académicos y laborales.</t>
  </si>
  <si>
    <t>1093141180 - ERIKA KATERINE VILLAMIZAR CONTRERAS</t>
  </si>
  <si>
    <t>10/04/2026 13:13:12</t>
  </si>
  <si>
    <t>se indico en educación superior adjuntar los certificados y soporte dos experiencias laboral.</t>
  </si>
  <si>
    <t>13828129 - FABIO MANTILLA PULIDO</t>
  </si>
  <si>
    <t>10/04/2026 13:35:10</t>
  </si>
  <si>
    <t>se orienta en el aplicativo y se indica adjuntar certificados académicos.</t>
  </si>
  <si>
    <t>1093752708 - WISTON ALEJANDRO PARADA MORENO</t>
  </si>
  <si>
    <t>10/04/2026 13:46:56</t>
  </si>
  <si>
    <t>SE ACTUALIZARON DATOS, RESTABLECIMIENTO DE CONTRASEÑA  Y ORIENTACION EN EL MANEJO DEL APLICATIVO, SE INDICO ADJUNTAR CERTIFICADOS ACADEMICOS Y LABORALES.</t>
  </si>
  <si>
    <t>1005077874 - MIGUEL ANGEL JIMENEZ MALDONADO</t>
  </si>
  <si>
    <t>10/04/2026 14:57:21</t>
  </si>
  <si>
    <t>se oriento en el aplicativo, se indico adjuntar certificados académicos y laborales.</t>
  </si>
  <si>
    <t>1094367980 - DAIRON NORVEY FLOREZ ESQUIVEL</t>
  </si>
  <si>
    <t>13/04/2026 09:46:04</t>
  </si>
  <si>
    <t>13/04/2026 00:00:00</t>
  </si>
  <si>
    <t>Se orienta en el aplicativo se indica adjuntar certificado de bachiller y cursos lo único que le falta.</t>
  </si>
  <si>
    <t>13499710 - DIONISIO PAEZ BARRIGA</t>
  </si>
  <si>
    <t>13/04/2026 11:13:59</t>
  </si>
  <si>
    <t>se oriento en el aplicativo en el cargue de certificado laboral que falta.</t>
  </si>
  <si>
    <t>1090479520 - JONATHAN BACHELLY MUÑOZ MENDOZA</t>
  </si>
  <si>
    <t>13/04/2026 11:21:51</t>
  </si>
  <si>
    <t>13/04/2026 11:27:03</t>
  </si>
  <si>
    <t>13/04/2026 11:32:37</t>
  </si>
  <si>
    <t>13/04/2026 11:36:59</t>
  </si>
  <si>
    <t>SE ACTUALIZARON DATOS Y ORIENTACION EN EL MANEJO DEL APLICATIVO, SE INDICO ADJUNTAR CERTIFICADOS ACADEMICOS Y LABORALES</t>
  </si>
  <si>
    <t>37279989 - AMPARO GOMEZ OSORIO</t>
  </si>
  <si>
    <t>13/04/2026 11:50:50</t>
  </si>
  <si>
    <t>se actualizaron datos y se oriento en el manejo del aplicativo, se indico adjuntar certificados académicos y laborales.</t>
  </si>
  <si>
    <t>1093777427 - ALEIDA PATRICIA FRANCO RODRIGUEZ</t>
  </si>
  <si>
    <t>13/04/2026 11:56:15</t>
  </si>
  <si>
    <t>13/04/2026 11:58:11</t>
  </si>
  <si>
    <t>37398369 - BELKIS NUBIA TAPIAS</t>
  </si>
  <si>
    <t>13/04/2026 11:59:53</t>
  </si>
  <si>
    <t>1090505310 - DIOMARIS PABON OVALLOS</t>
  </si>
  <si>
    <t>13/04/2026 12:06:36</t>
  </si>
  <si>
    <t>13/04/2026 12:07:57</t>
  </si>
  <si>
    <t>91445523 - JIMMY CABALLERO ARNACHE</t>
  </si>
  <si>
    <t>13/04/2026 12:09:13</t>
  </si>
  <si>
    <t>88267307 - LUIS MARCELO RINCON BAYONA</t>
  </si>
  <si>
    <t>13/04/2026 14:12:23</t>
  </si>
  <si>
    <t>1004999631 - MARIA ANGELICA BALAGUERA CACERES</t>
  </si>
  <si>
    <t>13/04/2026 14:17:33</t>
  </si>
  <si>
    <t>13/04/2026 14:21:19</t>
  </si>
  <si>
    <t>37179957 - NANCY MARTINEZ VARGAS</t>
  </si>
  <si>
    <t>13/04/2026 14:26:11</t>
  </si>
  <si>
    <t>se descargó certificado de registro.</t>
  </si>
  <si>
    <t>1090399149 - SLENDY PAOLA AYALA</t>
  </si>
  <si>
    <t>13/04/2026 14:27:18</t>
  </si>
  <si>
    <t>1093906497 - NORALBA RODRIGUEZ GOMEZ</t>
  </si>
  <si>
    <t>13/04/2026 14:28:42</t>
  </si>
  <si>
    <t>1090445513 - DARVIN JOEL RANGEL GAHONA</t>
  </si>
  <si>
    <t>13/04/2026 14:30:32</t>
  </si>
  <si>
    <t>1090463807 - ANA MILENA OJEDA</t>
  </si>
  <si>
    <t>13/04/2026 14:45:38</t>
  </si>
  <si>
    <t>60336257 - JACKELINE OJEDA</t>
  </si>
  <si>
    <t>13/04/2026 14:46:45</t>
  </si>
  <si>
    <t>13279322 - JAIDER IVAN PIÑERES SUAREZ</t>
  </si>
  <si>
    <t>13/04/2026 14:48:39</t>
  </si>
  <si>
    <t>1090369277 - JHON    EDISON RODRIGUEZ REYES</t>
  </si>
  <si>
    <t>13/04/2026 14:53:29</t>
  </si>
  <si>
    <t>1093772540 - MIGUELANGEL OJEDA</t>
  </si>
  <si>
    <t>13/04/2026 14:58:55</t>
  </si>
  <si>
    <t>27741772 - LUZ AIDA GAONA ORTEGA</t>
  </si>
  <si>
    <t>13/04/2026 15:02:45</t>
  </si>
  <si>
    <t>37399959 - MARCELA PLATA MORA</t>
  </si>
  <si>
    <t>13/04/2026 15:14:13</t>
  </si>
  <si>
    <t>13/04/2026 15:30:58</t>
  </si>
  <si>
    <t>13/04/2026 15:46:14</t>
  </si>
  <si>
    <t>13/04/2026 15:53:50</t>
  </si>
  <si>
    <t>13/04/2026 15:58:20</t>
  </si>
  <si>
    <t>13/04/2026 16:00:48</t>
  </si>
  <si>
    <t>13/04/2026 16:02:25</t>
  </si>
  <si>
    <t>1090511034 - AIONA MILETH ROMERO REYES</t>
  </si>
  <si>
    <t>13/04/2026 16:03:33</t>
  </si>
  <si>
    <t>1090508136 - DIANA GABRIELA VEGA GALVIS</t>
  </si>
  <si>
    <t>13/04/2026 16:07:11</t>
  </si>
  <si>
    <t>se actualizaron datos y se oriento en el manejo del aplicativo, se indico adjuntar certificados académicos.</t>
  </si>
  <si>
    <t>1090525960 - MABET VANESA CAJIGAS ROMO</t>
  </si>
  <si>
    <t>13/04/2026 16:08:25</t>
  </si>
  <si>
    <t>1085341113 - ANA MARIA ECHEVERRY CARDENAS</t>
  </si>
  <si>
    <t>13/04/2026 16:10:46</t>
  </si>
  <si>
    <t>1090495051 - BRANDON ALEXIS CALDERON DIAZ</t>
  </si>
  <si>
    <t>13/04/2026 16:12:05</t>
  </si>
  <si>
    <t>1090496580 - NICOLAS LEONARDO OLIVEROS MORA</t>
  </si>
  <si>
    <t>13/04/2026 16:14:20</t>
  </si>
  <si>
    <t>13/04/2026 16:24:53</t>
  </si>
  <si>
    <t>1090406897 - DIOMAR FRANCISCO MONTERO SILVA</t>
  </si>
  <si>
    <t>13/04/2026 16:26:36</t>
  </si>
  <si>
    <t>88275506 - RONALD ANDRES SANTAMARIA PABON</t>
  </si>
  <si>
    <t>13/04/2026 16:29:58</t>
  </si>
  <si>
    <t>60343703 - ANA ROSA CASERES SEPULVEDA</t>
  </si>
  <si>
    <t>13/04/2026 16:32:22</t>
  </si>
  <si>
    <t>88224268 - JAIME YESID CASTRO SEPULVEDA</t>
  </si>
  <si>
    <t>13/04/2026 16:36:15</t>
  </si>
  <si>
    <t>60318451 - LIBIA MEZA GALVIS</t>
  </si>
  <si>
    <t>13/04/2026 16:41:10</t>
  </si>
  <si>
    <t>60381005 - SANDRA PATRICIA OMAÑA</t>
  </si>
  <si>
    <t>13/04/2026 16:42:42</t>
  </si>
  <si>
    <t>60379564 - MONICA ALEXANDRA ORTIZ TORRES</t>
  </si>
  <si>
    <t>13/04/2026 17:07:24</t>
  </si>
  <si>
    <t>1004809331 - JUAN SEBASTIAN CASTRO AVILA</t>
  </si>
  <si>
    <t>14/04/2026 09:49:07</t>
  </si>
  <si>
    <t>14/04/2026 00:00:00</t>
  </si>
  <si>
    <t>Se actualizaron datos, restablecimiento de contraseña y se oriento en el manejo del aplicativo, se indico adjuntar certificados académicos y laborales.</t>
  </si>
  <si>
    <t>13493500 - GILBERTO ALIRIO GALAVIS</t>
  </si>
  <si>
    <t>14/04/2026 10:21:22</t>
  </si>
  <si>
    <t>se actualizaron datos, se restableció contraseña y se oriento en el manejo del aplicativo, se indico adjuntar certificados académicos y laborales.</t>
  </si>
  <si>
    <t>1090390241 - JESSICA ELIANA CUELLAR JAIMES</t>
  </si>
  <si>
    <t>14/04/2026 10:32:39</t>
  </si>
  <si>
    <t>se actualizaron datos y se oriento en el manejo del aplicativo, se indico adjuntar certificados académicos que faltan y se soporto experiencia laboral.</t>
  </si>
  <si>
    <t>1091971051 - ELÍAS TRILLOS VILLAMIZAR</t>
  </si>
  <si>
    <t>14/04/2026 10:43:00</t>
  </si>
  <si>
    <t>se restableció contraseña, se oriento en el manejo del aplicativo, se indico adjuntar certificados académicos y laborales.</t>
  </si>
  <si>
    <t>1092534086 - YERLY YULIETH MEDINA BOTELLO</t>
  </si>
  <si>
    <t>14/04/2026 10:55:39</t>
  </si>
  <si>
    <t>se soporto dos experiencias laboral y se aplico a una vacante Auxiliar caja Solicitud 4100377</t>
  </si>
  <si>
    <t>1090399591 - LUIS GUILLERMO ARIAS TORRES</t>
  </si>
  <si>
    <t>14/04/2026 11:25:06</t>
  </si>
  <si>
    <t>se actualizaron datos, restablecimiento de contraseña y se oriento en el manejo del aplicativo, se indico adjuntar certificados académicos y laborales.</t>
  </si>
  <si>
    <t>1093765315 - ANA YARITHZA CONTRERAS BASTO</t>
  </si>
  <si>
    <t>14/04/2026 14:32:58</t>
  </si>
  <si>
    <t>se soporto dos experiencia laboral solo ha hecho noveno grado.</t>
  </si>
  <si>
    <t>6232968 - LUIS ALEJANDRO CARRERO CARRERO</t>
  </si>
  <si>
    <t>14/04/2026 14:49:05</t>
  </si>
  <si>
    <t>SE ORIENTO EN EL MANEJO DEL APLICATIVO, SE INDICO ADJUNTAR CERTIFICADOS ACADEMICOS Y LABORALES.</t>
  </si>
  <si>
    <t>1090481155 - WILLIAM ANDRES ESPINEL RODRIGUEZ</t>
  </si>
  <si>
    <t>14/04/2026 14:50:17</t>
  </si>
  <si>
    <t>1090493067 - MICHELL PAOLA SUAREZ</t>
  </si>
  <si>
    <t>14/04/2026 14:51:54</t>
  </si>
  <si>
    <t>88273527 - WILSON MAURICIO ESPINEL RODRIGUEZ</t>
  </si>
  <si>
    <t>14/04/2026 14:54:29</t>
  </si>
  <si>
    <t>SE ORIENTO EN EL MANEJO DEL APLICATIVO, SE INDICO ADJUNTAR CERTIFICADOS LABORALES.</t>
  </si>
  <si>
    <t>1005011853 - MARVY YADIKZY ACEVEDO PARADA</t>
  </si>
  <si>
    <t>14/04/2026 14:57:36</t>
  </si>
  <si>
    <t>13476676 - ALVARO RUBIO RUBIO</t>
  </si>
  <si>
    <t>14/04/2026 14:58:53</t>
  </si>
  <si>
    <t>1004910647 - NAYELY CAROLINA PATIÑO COLMENARES</t>
  </si>
  <si>
    <t>14/04/2026 15:00:21</t>
  </si>
  <si>
    <t>1093792784 - ANGELO ALEJANDRO AGAMEZ MALDONADO</t>
  </si>
  <si>
    <t>14/04/2026 15:02:34</t>
  </si>
  <si>
    <t>1095800435 - LUIS CARLOS GONZALEZ MALDONADO</t>
  </si>
  <si>
    <t>14/04/2026 15:04:50</t>
  </si>
  <si>
    <t>1090413297 - CRISTIAN FABIAN REYES SANCHEZ</t>
  </si>
  <si>
    <t>14/04/2026 15:09:06</t>
  </si>
  <si>
    <t>1090482537 - LIZ MARCELA VILLAMIZAR RINCON</t>
  </si>
  <si>
    <t>14/04/2026 15:10:36</t>
  </si>
  <si>
    <t>1092339919 - ANDRES AUGUSTO MARTHEY</t>
  </si>
  <si>
    <t>14/04/2026 15:13:55</t>
  </si>
  <si>
    <t>34561476 - NANCY GRANADOS ASTAIZA</t>
  </si>
  <si>
    <t>14/04/2026 15:15:12</t>
  </si>
  <si>
    <t>1004811900 - KEILA ALEXANDRA VILLAMIZAR HERNANDEZ</t>
  </si>
  <si>
    <t>14/04/2026 15:16:24</t>
  </si>
  <si>
    <t>1090374117 - ENEIDER JOSE RIOS MAESTRE</t>
  </si>
  <si>
    <t>14/04/2026 15:17:39</t>
  </si>
  <si>
    <t>37507536 - DIANA CAROLINA COLMENARES TORRES</t>
  </si>
  <si>
    <t>14/04/2026 15:36:03</t>
  </si>
  <si>
    <t>SE ORIENTO EN EL MANEJO DEL APLICATIVO,RESTABLECIMIENTO DE CONTRASEÑA Y SE INDICO ADJUNTAR CERTIFICADOS ACADEMICOS Y LABORALES.</t>
  </si>
  <si>
    <t>1004927011 - RICHARD DAYAN CARDENAS CARVAJALINO</t>
  </si>
  <si>
    <t>14/04/2026 16:51:39</t>
  </si>
  <si>
    <t>14/04/2026 16:56:05</t>
  </si>
  <si>
    <t>15/04/2026 09:02:07</t>
  </si>
  <si>
    <t>15/04/2026 00:00:00</t>
  </si>
  <si>
    <t>15/04/2026 10:02:27</t>
  </si>
  <si>
    <t>SE RESTABLECIO CONTRASEÑA, SE ORIENTO EN EL MANEJO DEL APLICATIVO, SE INDICO ADJUNTAR CERTIFICADOS ACADEMICOS.</t>
  </si>
  <si>
    <t>1091972892 - VALERIE SOPHIA CARVAJALINO CADAVID</t>
  </si>
  <si>
    <t>15/04/2026 10:23:25</t>
  </si>
  <si>
    <t>15/04/2026 11:29:12</t>
  </si>
  <si>
    <t>SE REALIZO REGISTRO Y ORIENTACION EN EL MANEJO DEL APLICATIVO Y CARGO LOS CERTIFICADOS ACADEMICOS Y SE SOPORTO SOLO FALTO EL LABORAL.</t>
  </si>
  <si>
    <t>15/04/2026 12:45:50</t>
  </si>
  <si>
    <t>JORNADA DE EMPLEABILIDAD LIBRE. SE REALIZÓ ORIENTACIÓN EN EL MANEJO DEL APLICATIVO, SE INDICÓ EL CARGUE DE LOS DOCUMENTOS ACADÉMICOS Y LABORALES, Y SE RESTABLECIÓ LA CONTRASEÑA.</t>
  </si>
  <si>
    <t>1050841686 - ANDRES FELIPE IBARRA BELTRAN</t>
  </si>
  <si>
    <t>16/04/2026 09:16:21</t>
  </si>
  <si>
    <t>16/04/2026 00:00:00</t>
  </si>
  <si>
    <t>16/04/2026 09:25:07</t>
  </si>
  <si>
    <t>16/04/2026 10:04:27</t>
  </si>
  <si>
    <t>se soporto educación y cuatro experiencias laboral.</t>
  </si>
  <si>
    <t>1007028758 - EDGARETH MILAGROS MOLIINA VERA</t>
  </si>
  <si>
    <t>16/04/2026 10:08:24</t>
  </si>
  <si>
    <t>07/04/2026 14:22:08</t>
  </si>
  <si>
    <t>07/04/2026 15:08:02</t>
  </si>
  <si>
    <t>07/04/2026 15:09:06</t>
  </si>
  <si>
    <t>NIT 901590955 - DIVER CASH S.A.S.</t>
  </si>
  <si>
    <t>09/04/2026 10:58:14</t>
  </si>
  <si>
    <t>09/04/2026 11:00:28</t>
  </si>
  <si>
    <t>NIT 37293454 - MARIA KANELA INSUMOS M.S.</t>
  </si>
  <si>
    <t>09/04/2026 17:11:49</t>
  </si>
  <si>
    <t>09/04/2026 17:12:25</t>
  </si>
  <si>
    <t>10/04/2026 15:30:13</t>
  </si>
  <si>
    <t>10/04/2026 15:30:38</t>
  </si>
  <si>
    <t>NIT 901155579 - GRUPO EMPRESARIAL PRADA MARIN SAS</t>
  </si>
  <si>
    <t>11/04/2026 10:37:04</t>
  </si>
  <si>
    <t>11/04/2026 10:41:17</t>
  </si>
  <si>
    <t>11/04/2026 10:43:35</t>
  </si>
  <si>
    <t>14/04/2026 11:04:10</t>
  </si>
  <si>
    <t>14/04/2026 11:06:26</t>
  </si>
  <si>
    <t>14/04/2026 17:12:46</t>
  </si>
  <si>
    <t>14/04/2026 17:15:54</t>
  </si>
  <si>
    <t>14/04/2026 17:16:00</t>
  </si>
  <si>
    <t>07/04/2026 14:23:00</t>
  </si>
  <si>
    <t>14/04/2026 11:38:37</t>
  </si>
  <si>
    <t>14/04/2026 17:21:19</t>
  </si>
  <si>
    <t>13/04/2026 09:28:23</t>
  </si>
  <si>
    <t>La empresa se inscribe en la APE</t>
  </si>
  <si>
    <t>60366948 - LUNA DE PAPEL</t>
  </si>
  <si>
    <t>13/04/2026 09:29:48</t>
  </si>
  <si>
    <t>La empresa registra primera demanda</t>
  </si>
  <si>
    <t>13/04/2026 17:26:01</t>
  </si>
  <si>
    <t>1093801703 - SOMBREROS MONTRI</t>
  </si>
  <si>
    <t>13/04/2026 17:26:58</t>
  </si>
  <si>
    <t>13/04/2026 17:49:13</t>
  </si>
  <si>
    <t>13/04/2026 17:49:57</t>
  </si>
  <si>
    <t>NIT 13506853 - GALOPERA COLEO BRADEM MONTANA</t>
  </si>
  <si>
    <t>NIT 27432066 - ALMACEN MONARCOS</t>
  </si>
  <si>
    <t>16/04/2026 17:29:50</t>
  </si>
  <si>
    <t>16/04/2026 17:35:27</t>
  </si>
  <si>
    <t>16/04/2026 17:35:44</t>
  </si>
  <si>
    <t>16/04/2026 17:38:03</t>
  </si>
  <si>
    <t>16/04/2026 17:37:50</t>
  </si>
  <si>
    <t>13506853 - GALOPERA COLEO BRADEM MONTANA</t>
  </si>
  <si>
    <t>16/04/2026 17:15:44</t>
  </si>
  <si>
    <t>27432066 - ALMACEN MONARCOS</t>
  </si>
  <si>
    <t>16/04/2026 17:20:20</t>
  </si>
  <si>
    <t>20/04/2026 11:43:18</t>
  </si>
  <si>
    <t>1127351886 - EMANUEL JOSE LAMUS HERRERA</t>
  </si>
  <si>
    <t>20/04/2026 11:48:41</t>
  </si>
  <si>
    <t>20/04/2026 15:27:52</t>
  </si>
  <si>
    <t>1148704871 - JOSE ALEJANDRO ABRIL ROPERO</t>
  </si>
  <si>
    <t>20/04/2026 15:29:48</t>
  </si>
  <si>
    <t>20/04/2026 15:46:41</t>
  </si>
  <si>
    <t>1126425973 - ANGELI YULIETH ACEVEDO GUILLEN</t>
  </si>
  <si>
    <t>20/04/2026 15:47:14</t>
  </si>
  <si>
    <t>20/04/2026 15:59:58</t>
  </si>
  <si>
    <t>1127962364 - EVELYN DANIELA APONTE SEPULVEDA</t>
  </si>
  <si>
    <t>20/04/2026 16:00:30</t>
  </si>
  <si>
    <t>21/04/2026 08:28:41</t>
  </si>
  <si>
    <t>1094222072 - JAZMIN SOFHIA AREVALO CORREA</t>
  </si>
  <si>
    <t>21/04/2026 08:29:08</t>
  </si>
  <si>
    <t>21/04/2026 09:03:29</t>
  </si>
  <si>
    <t>5483955 - NELSON ARNULFO ARIAS MENESES</t>
  </si>
  <si>
    <t>21/04/2026 09:03:59</t>
  </si>
  <si>
    <t>21/04/2026 09:32:31</t>
  </si>
  <si>
    <t>1148703724 - BRANDON STIVEN BARRERA MARQUEZ</t>
  </si>
  <si>
    <t>21/04/2026 09:32:54</t>
  </si>
  <si>
    <t>21/04/2026 12:06:37</t>
  </si>
  <si>
    <t>1093592811 - JESMIN ADRIANA LOPEZ IBARRA</t>
  </si>
  <si>
    <t>21/04/2026 12:07:00</t>
  </si>
  <si>
    <t>21/04/2026 13:29:43</t>
  </si>
  <si>
    <t>1091975866 - KEYNNER MACNELLY CALVO ESPINEL</t>
  </si>
  <si>
    <t>21/04/2026 13:30:07</t>
  </si>
  <si>
    <t>21/04/2026 13:36:33</t>
  </si>
  <si>
    <t>586363182 - OMAR ENRIQUE CARDENAS NUÑEZ</t>
  </si>
  <si>
    <t>21/04/2026 13:36:53</t>
  </si>
  <si>
    <t>21/04/2026 13:44:42</t>
  </si>
  <si>
    <t>1091389802 - JHONATAN CARRERO RAMOS</t>
  </si>
  <si>
    <t>21/04/2026 13:45:00</t>
  </si>
  <si>
    <t>21/04/2026 13:50:42</t>
  </si>
  <si>
    <t>1093751841 - DIEGO ANDRES CASTRO RUIZ</t>
  </si>
  <si>
    <t>21/04/2026 13:51:00</t>
  </si>
  <si>
    <t>21/04/2026 13:57:05</t>
  </si>
  <si>
    <t>1094222054 - KARLA DANIELA CORREDOR DUARTE</t>
  </si>
  <si>
    <t>21/04/2026 13:57:23</t>
  </si>
  <si>
    <t>21/04/2026 14:04:27</t>
  </si>
  <si>
    <t>1093600186 - ISABEL SOFIA DUARTE DURAN</t>
  </si>
  <si>
    <t>21/04/2026 14:04:47</t>
  </si>
  <si>
    <t>21/04/2026 14:19:57</t>
  </si>
  <si>
    <t>1093598504 - DYLAN ANDRES FLOREZ LIZARAZO</t>
  </si>
  <si>
    <t>21/04/2026 14:20:16</t>
  </si>
  <si>
    <t>21/04/2026 14:26:16</t>
  </si>
  <si>
    <t>585118416 - NORCALIS SARAI GARCIA OYARBES</t>
  </si>
  <si>
    <t>21/04/2026 14:26:35</t>
  </si>
  <si>
    <t>23/04/2026 09:12:47</t>
  </si>
  <si>
    <t>1090529181 - HENRY ISAIAS QUINTERO FERRER</t>
  </si>
  <si>
    <t>23/04/2026 10:15:50</t>
  </si>
  <si>
    <t>23/04/2026 10:57:52</t>
  </si>
  <si>
    <t>13389986 - LUIS JOSE ROMERO CARREÑO</t>
  </si>
  <si>
    <t>23/04/2026 11:09:31</t>
  </si>
  <si>
    <t>23/04/2026 14:15:52</t>
  </si>
  <si>
    <t>88268962 - JOSE HERNANDO SANTANDER PINZON</t>
  </si>
  <si>
    <t>23/04/2026 14:25:29</t>
  </si>
  <si>
    <t>23/04/2026 14:36:13</t>
  </si>
  <si>
    <t>1094831656 - RENSO ARLEY SUANARA HERNÁNDEZ</t>
  </si>
  <si>
    <t>23/04/2026 14:38:27</t>
  </si>
  <si>
    <t>23/04/2026 14:54:01</t>
  </si>
  <si>
    <t>88197521 - JUAN EFRAÍN SUANARA GUTIÉRREZ</t>
  </si>
  <si>
    <t>23/04/2026 14:54:49</t>
  </si>
  <si>
    <t>23/04/2026 15:13:14</t>
  </si>
  <si>
    <t>1092344660 - JULIO CESAR SUÁREZ PATIÑO</t>
  </si>
  <si>
    <t>23/04/2026 15:14:11</t>
  </si>
  <si>
    <t>23/04/2026 16:03:49</t>
  </si>
  <si>
    <t>1094276800 - LUIS FERNANDO URIBE VALDERRAMA</t>
  </si>
  <si>
    <t>23/04/2026 16:04:13</t>
  </si>
  <si>
    <t>23/04/2026 16:33:46</t>
  </si>
  <si>
    <t>1127916517 - YENIFER MARITZA GUTIERREZ BAYONA</t>
  </si>
  <si>
    <t>23/04/2026 16:34:13</t>
  </si>
  <si>
    <t>23/04/2026 17:24:01</t>
  </si>
  <si>
    <t>1005000160 - GEORGE ANTHONY VILLALBA LOPEZ</t>
  </si>
  <si>
    <t>23/04/2026 17:24:38</t>
  </si>
  <si>
    <t>24/04/2026 10:17:15</t>
  </si>
  <si>
    <t>1094829476 - ALEXANDER VILLAMIZAR CAICEDO</t>
  </si>
  <si>
    <t>24/04/2026 10:17:39</t>
  </si>
  <si>
    <t>24/04/2026 10:33:32</t>
  </si>
  <si>
    <t>88221404 - JOSE MARTIN VILLAMIZAR LARA</t>
  </si>
  <si>
    <t>24/04/2026 10:33:51</t>
  </si>
  <si>
    <t>24/04/2026 10:41:29</t>
  </si>
  <si>
    <t>6662786 - INOCENCIO ALVARADO GIL</t>
  </si>
  <si>
    <t>24/04/2026 10:42:39</t>
  </si>
  <si>
    <t>24/04/2026 10:49:40</t>
  </si>
  <si>
    <t>88167518 - PEDRO BOTELLO GOMEZ</t>
  </si>
  <si>
    <t>24/04/2026 10:50:02</t>
  </si>
  <si>
    <t>24/04/2026 11:02:35</t>
  </si>
  <si>
    <t>1092154079 - EDDY ROSARIO BOTELLO GUTIERREZ</t>
  </si>
  <si>
    <t>24/04/2026 11:02:59</t>
  </si>
  <si>
    <t>24/04/2026 14:29:05</t>
  </si>
  <si>
    <t>27722838 - MONGUI GUTIERREZ SANCHEZ</t>
  </si>
  <si>
    <t>24/04/2026 14:29:26</t>
  </si>
  <si>
    <t>24/04/2026 14:37:06</t>
  </si>
  <si>
    <t>88168720 - JOSE ALFREDO GUTIERREZ RODRIGUEZ</t>
  </si>
  <si>
    <t>24/04/2026 14:37:28</t>
  </si>
  <si>
    <t>24/04/2026 14:44:24</t>
  </si>
  <si>
    <t>88168265 - LUIS RAMON GUTIERREZ RINCON</t>
  </si>
  <si>
    <t>24/04/2026 14:44:45</t>
  </si>
  <si>
    <t>24/04/2026 14:53:06</t>
  </si>
  <si>
    <t>5450456 - PEDRO BELEN GUTIERREZ GOMEZ</t>
  </si>
  <si>
    <t>24/04/2026 14:53:31</t>
  </si>
  <si>
    <t>24/04/2026 15:10:07</t>
  </si>
  <si>
    <t>1092154425 - HENDRY YULIAN GUTIERREZ BOTELLO</t>
  </si>
  <si>
    <t>24/04/2026 15:10:41</t>
  </si>
  <si>
    <t>24/04/2026 15:18:43</t>
  </si>
  <si>
    <t>5450935 - RAFAEL ARCANGEL GUTIERREZ BOTELLO</t>
  </si>
  <si>
    <t>24/04/2026 15:19:14</t>
  </si>
  <si>
    <t>24/04/2026 15:33:52</t>
  </si>
  <si>
    <t>1092155573 - FREDDY ALONSO GUTIERREZ CORREDOR</t>
  </si>
  <si>
    <t>24/04/2026 15:34:13</t>
  </si>
  <si>
    <t>24/04/2026 15:41:52</t>
  </si>
  <si>
    <t>1092156046 - WILLIAM ALFONSO GUTIERREZ CORREDOR</t>
  </si>
  <si>
    <t>24/04/2026 15:42:13</t>
  </si>
  <si>
    <t>27/04/2026 16:01:07</t>
  </si>
  <si>
    <t>1092155454 - SAIRA MILENA IBARRA MENDOZA</t>
  </si>
  <si>
    <t>27/04/2026 16:01:59</t>
  </si>
  <si>
    <t>27/04/2026 17:08:03</t>
  </si>
  <si>
    <t>88168161 - WILLIAN ENRIQUE SANDOVAL GUTIERREZ</t>
  </si>
  <si>
    <t>27/04/2026 17:08:30</t>
  </si>
  <si>
    <t>27/04/2026 17:46:33</t>
  </si>
  <si>
    <t>37275422 - ANA JUANITA RINCON ROJAS</t>
  </si>
  <si>
    <t>1090376756 - YENNY SILVA YAÑEZ</t>
  </si>
  <si>
    <t>60441129 - SANDRA MACHADO</t>
  </si>
  <si>
    <t>1093797534 - INGRID FERNANDA GALVIS SANCHEZ</t>
  </si>
  <si>
    <t>60333424 - LUZ MARINA JURADO LOPEZ</t>
  </si>
  <si>
    <t>1092335202 - LEIDY ROJAS PLATA</t>
  </si>
  <si>
    <t>1005054544 - MARTIN JULIAN ORDUZ SOLER</t>
  </si>
  <si>
    <t>1090507295 - JHONATAN LOPEZ ROJAS</t>
  </si>
  <si>
    <t>1092154569 - JHON EDISSON JOSE ROLON HEREDIA</t>
  </si>
  <si>
    <t>16365036 - JORGE ELIECER RODRIGUEZ QUINCHIA</t>
  </si>
  <si>
    <t>60398946 - LILIANA GÁFARO CONTRERAS</t>
  </si>
  <si>
    <t>28/04/2026 09:05:20</t>
  </si>
  <si>
    <t>13353076 - ARQUIMEDES PARADA JAIMES</t>
  </si>
  <si>
    <t>28/04/2026 09:05:41</t>
  </si>
  <si>
    <t>28/04/2026 09:19:03</t>
  </si>
  <si>
    <t>13506855 - ADRIAN MONTERO ARCOS</t>
  </si>
  <si>
    <t>28/04/2026 09:19:20</t>
  </si>
  <si>
    <t>28/04/2026 09:33:26</t>
  </si>
  <si>
    <t>28/04/2026 14:52:25</t>
  </si>
  <si>
    <t>1094429585 - HENRY ANTONIO SALCEDO RINCON</t>
  </si>
  <si>
    <t>28/04/2026 14:52:53</t>
  </si>
  <si>
    <t>28/04/2026 14:59:18</t>
  </si>
  <si>
    <t>1090473975 - SANDRA LÁZARO LIZARAZO</t>
  </si>
  <si>
    <t>28/04/2026 14:59:46</t>
  </si>
  <si>
    <t>29/04/2026 17:19:49</t>
  </si>
  <si>
    <t>1090519644 - STEFANY GERALDINE BUITRAGO DELGADO</t>
  </si>
  <si>
    <t>1090452979 - JESSICA PAOLA GUERRERO HERNANDEZ</t>
  </si>
  <si>
    <t>1090370946 - EDWIN WLADIMIR OCHOA QUIROZ</t>
  </si>
  <si>
    <t>1090532659 - LESLY YASMIN CASTILLO VILLAMIZAR</t>
  </si>
  <si>
    <t>88223466 - JOHN FABIO SALAS GELVIS</t>
  </si>
  <si>
    <t>1090373173 - FRANKLIN FERNEY GIL CASTELLANOS</t>
  </si>
  <si>
    <t>1090456385 - MICHAEL GIOVANNI RICO PEÑALOZA</t>
  </si>
  <si>
    <t>27591140 - LILIANA ANDREA JAIMES GOMEZ</t>
  </si>
  <si>
    <t>88211293 - ANGEL MIGUEL PARRA FLOREZ</t>
  </si>
  <si>
    <t>30/04/2026 08:47:44</t>
  </si>
  <si>
    <t>13277817 - PEDRO ALONSO RINCON CAMACHO</t>
  </si>
  <si>
    <t>30/04/2026 08:48:56</t>
  </si>
  <si>
    <t>30/04/2026 09:40:40</t>
  </si>
  <si>
    <t>1005001674 - LICETH TERESA GARCIA RIAÑO</t>
  </si>
  <si>
    <t>30/04/2026 09:41:37</t>
  </si>
  <si>
    <t>30/04/2026 12:46:48</t>
  </si>
  <si>
    <t>1004811185 - JULIO CESAR SANABRIA CONTRERAS</t>
  </si>
  <si>
    <t>30/04/2026 12:50:21</t>
  </si>
  <si>
    <t>30/04/2026 13:01:02</t>
  </si>
  <si>
    <t>10904775215 - JESUS ELIUD RODRIGUEZ MARTINEZ</t>
  </si>
  <si>
    <t>30/04/2026 13:01:26</t>
  </si>
  <si>
    <t>16/04/2026 11:02:00</t>
  </si>
  <si>
    <t>se soporto ecuación y dos experiencias laboral.</t>
  </si>
  <si>
    <t>1090446061 - JULIETH ANGELICA HURTADO PORRAS</t>
  </si>
  <si>
    <t>16/04/2026 15:02:20</t>
  </si>
  <si>
    <t>1094044352 - REYBER JAVIER TOBOS MORA</t>
  </si>
  <si>
    <t>16/04/2026 15:02:51</t>
  </si>
  <si>
    <t>1005059421 - YEIMI NATALIA SERRANO SERRANO</t>
  </si>
  <si>
    <t>16/04/2026 15:28:03</t>
  </si>
  <si>
    <t>SE ACTUALIZARON DATOS, RESTABLECIMIENTO DE CONTRASEÑA Y SE ORIENTO EN EL MANEJO DEL APLICATIVO, SE INDICO ADJUNTAR CERTIFICADOS ACADEMICOS Y LABORALES.</t>
  </si>
  <si>
    <t>60359581 - CAROLINA IZQUIERDO MONTES</t>
  </si>
  <si>
    <t>20/04/2026 10:05:11</t>
  </si>
  <si>
    <t>20/04/2026 00:00:00</t>
  </si>
  <si>
    <t>SE ORIENTO EN EL MANEJO DEL APLICATIVO, SE RESTABLECIO CONTRASEÑA Y SE INDICO ADJUNTAR CERTIFICADOS ACADEMICOS Y LABORALES.</t>
  </si>
  <si>
    <t>1093297524 - BREINNER ANDREY ALBA HERNANDEZ</t>
  </si>
  <si>
    <t>20/04/2026 10:38:59</t>
  </si>
  <si>
    <t>SE ACTUALIZARON DATOS , SE RESTABLECIO CONTRASEÑA Y SE ORIENTO EN EL MANEJO DEL APLICATIVO, SE INDICO ADJUNTAR CERTIFICADOS ACADEMICOS Y LABORALES.</t>
  </si>
  <si>
    <t>1004842275 - DEISY ALEXANDRA RODRIGUEZ PEREZ</t>
  </si>
  <si>
    <t>20/04/2026 11:51:01</t>
  </si>
  <si>
    <t>SE REALIZO REGISTRO Y ORIENTACION EN EL MANEJO DEL APLICATIVO, SE INDICO ADJUNTAR CERTIFICADOS ACADEMICOS Y SE DESCARGO CERTIFICADO DE REGISTRO.</t>
  </si>
  <si>
    <t>20/04/2026 15:01:04</t>
  </si>
  <si>
    <t>1090505972 - SHIRLE ADRIANA LIZARAZO RINCON</t>
  </si>
  <si>
    <t>20/04/2026 15:33:07</t>
  </si>
  <si>
    <t>20/04/2026 15:49:05</t>
  </si>
  <si>
    <t>20/04/2026 16:01:16</t>
  </si>
  <si>
    <t>21/04/2026 08:30:03</t>
  </si>
  <si>
    <t>21/04/2026 00:00:00</t>
  </si>
  <si>
    <t>21/04/2026 09:31:00</t>
  </si>
  <si>
    <t>ATENCIÓN CRAV, SE REALIZO REGISTRO Y ORIENTACION EN EL MANEJO DEL APLICATIVO, SE INDICO ADJUNTAR CERTIFICADOS ACADEMICOS.</t>
  </si>
  <si>
    <t>21/04/2026 09:33:51</t>
  </si>
  <si>
    <t>21/04/2026 09:49:49</t>
  </si>
  <si>
    <t>ATENCIÓN CRAV, SE ORIENTO EN EL MANEJO DEL APLICATIVO, SE INDICO ADJUNTAR CERTIFICADOS ACADEMICOS.</t>
  </si>
  <si>
    <t>1091074656 - CAMILA ANDREA RODRIGUEZ PEÑARANDA</t>
  </si>
  <si>
    <t>21/04/2026 11:37:08</t>
  </si>
  <si>
    <t>ATENCIÓN CRAV, SE INSCRIBE EN LA OFERTA TITULADA ASISTENCIA ADMIISTRATIVA.</t>
  </si>
  <si>
    <t>1090420528 - JHON EIDER RODRIGUEZ PEÑARANDA</t>
  </si>
  <si>
    <t>21/04/2026 12:11:25</t>
  </si>
  <si>
    <t>ATENCIÓN CRAV, SE INSCRIBIO EN LA FORMACIÓN TITULADA COSMETOLOGIA Y ESTETICA INTEGRAL Y SE REALIZO REGISTRO Y ORIENTACION EN EL MANEJO DEL APLICATIVO.</t>
  </si>
  <si>
    <t>21/04/2026 13:21:22</t>
  </si>
  <si>
    <t>ATENCIÓN CRAV. Se realizo orientación en el manejo en el aplicativo APE.</t>
  </si>
  <si>
    <t>77180709 - JOSE DEL CARMEN PABON JAIMES</t>
  </si>
  <si>
    <t>21/04/2026 13:30:48</t>
  </si>
  <si>
    <t>21/04/2026 13:37:14</t>
  </si>
  <si>
    <t>21/04/2026 13:45:21</t>
  </si>
  <si>
    <t>21/04/2026 13:51:45</t>
  </si>
  <si>
    <t>21/04/2026 13:57:57</t>
  </si>
  <si>
    <t>21/04/2026 14:05:15</t>
  </si>
  <si>
    <t>21/04/2026 14:14:39</t>
  </si>
  <si>
    <t>Se realizo orientación en el manejo en el aplicativo APE</t>
  </si>
  <si>
    <t>1093756915 - SAMUEL EUGENIO CONTRERAS</t>
  </si>
  <si>
    <t>21/04/2026 14:20:51</t>
  </si>
  <si>
    <t>21/04/2026 14:26:53</t>
  </si>
  <si>
    <t>22/04/2026 09:41:06</t>
  </si>
  <si>
    <t>22/04/2026 00:00:00</t>
  </si>
  <si>
    <t>Se soporto educación y dos experiencias laboral.</t>
  </si>
  <si>
    <t>1090490675 - MARIA ELENA SERRANO GOMEZ</t>
  </si>
  <si>
    <t>22/04/2026 10:29:19</t>
  </si>
  <si>
    <t>Se actualizaron datos, restablecimiento de contraseña y se oriento en el manejo del aplicativo, se indico adjuntar certificados académicos.</t>
  </si>
  <si>
    <t>1091360064 - ANNY ELIZABEL TEGRIA</t>
  </si>
  <si>
    <t>23/04/2026 10:12:14</t>
  </si>
  <si>
    <t>23/04/2026 00:00:00</t>
  </si>
  <si>
    <t>Se actualizaron datos y se soporto educación media, un curso y una experiencia laboral.</t>
  </si>
  <si>
    <t>1127045389 - THAILYN DANIELA PEÑA SEPULVEDA</t>
  </si>
  <si>
    <t>23/04/2026 10:17:16</t>
  </si>
  <si>
    <t>23/04/2026 10:44:32</t>
  </si>
  <si>
    <t>1092524393 - BRISANGEL SANDOVAL CARDENAS</t>
  </si>
  <si>
    <t>23/04/2026 11:10:17</t>
  </si>
  <si>
    <t>23/04/2026 11:20:57</t>
  </si>
  <si>
    <t>1094832345 - YOFRE OSMAR SANCHEZ MOTA</t>
  </si>
  <si>
    <t>23/04/2026 14:26:20</t>
  </si>
  <si>
    <t>23/04/2026 14:39:22</t>
  </si>
  <si>
    <t>23/04/2026 14:55:33</t>
  </si>
  <si>
    <t>23/04/2026 15:14:43</t>
  </si>
  <si>
    <t>23/04/2026 15:24:38</t>
  </si>
  <si>
    <t>1090414784 - RONALD ANDRES TRIANA GIRON</t>
  </si>
  <si>
    <t>23/04/2026 15:34:08</t>
  </si>
  <si>
    <t>Se descargo certificado de registro.</t>
  </si>
  <si>
    <t>1092528683 - FIJDERKMAN DANIEL CARRILLO GUTIERREZ</t>
  </si>
  <si>
    <t>23/04/2026 15:38:13</t>
  </si>
  <si>
    <t>1090397734 - RAFAEL AGUSTIN URIBE CASADIEGO</t>
  </si>
  <si>
    <t>23/04/2026 16:05:15</t>
  </si>
  <si>
    <t>23/04/2026 16:27:48</t>
  </si>
  <si>
    <t>1094828147 - LUIS BENITO VERGARA GOMEZ</t>
  </si>
  <si>
    <t>23/04/2026 16:41:33</t>
  </si>
  <si>
    <t>SE REALIZA REGISTRO ,SE ORIENTO EN EL MANEJO DEL APLICATIVO, SE INDICO ADJUNTAR CERTIFICADOS ACADEMICOS Y LABORALES.</t>
  </si>
  <si>
    <t>23/04/2026 17:26:29</t>
  </si>
  <si>
    <t>23/04/2026 17:53:50</t>
  </si>
  <si>
    <t>Se actualizaron datos y se soporto dos experiencias laboral.</t>
  </si>
  <si>
    <t>88234450 - CARLOS ALBERTO GOMEZ ARIAS</t>
  </si>
  <si>
    <t>24/04/2026 09:51:55</t>
  </si>
  <si>
    <t>24/04/2026 00:00:00</t>
  </si>
  <si>
    <t>Atención CRAV, se inscribio en atención integral al cliente.</t>
  </si>
  <si>
    <t>1091357304 - ANDREA VALENTINA TOLOZA ELORZA</t>
  </si>
  <si>
    <t>24/04/2026 10:19:00</t>
  </si>
  <si>
    <t>24/04/2026 10:35:06</t>
  </si>
  <si>
    <t>24/04/2026 10:43:34</t>
  </si>
  <si>
    <t>24/04/2026 10:51:07</t>
  </si>
  <si>
    <t>24/04/2026 11:04:04</t>
  </si>
  <si>
    <t>24/04/2026 11:12:15</t>
  </si>
  <si>
    <t>Se actualizaron datos, se orienta por medio de correo electrónico, el cual se envía el paso a paso al usuario de como actualizar la hoja de vida en el aplicativo de Agencia pública de empleo SENA.</t>
  </si>
  <si>
    <t>27721335 - ANA VICTORIA CRISTANCHO BOTELLO</t>
  </si>
  <si>
    <t>24/04/2026 11:16:03</t>
  </si>
  <si>
    <t>Se actualizaron datos ,se orienta por medio de correo electrónico, el cual se envía el paso a paso al usuario de como actualizar la hoja de vida en el aplicativo de Agencia pública de empleo SENA.</t>
  </si>
  <si>
    <t>1090482983 - HOSMAN URIEL GOMEZ SANCHEZ</t>
  </si>
  <si>
    <t>24/04/2026 11:39:46</t>
  </si>
  <si>
    <t>27721206 - STELLA GOMEZ GUTIERREZ</t>
  </si>
  <si>
    <t>24/04/2026 14:18:10</t>
  </si>
  <si>
    <t>Se actualizan datos, se orienta por medio de correo electrónico, el cual se envía el paso a paso al usuario de como actualizar la hoja de vida en el aplicativo de Agencia pública de empleo SENA.</t>
  </si>
  <si>
    <t>88167042 - CELSO GOMEZ GUITIERREZ</t>
  </si>
  <si>
    <t>24/04/2026 14:22:23</t>
  </si>
  <si>
    <t>88168581 - JESUS NOLBERTO GUTIERREZ GUTIERREZ</t>
  </si>
  <si>
    <t>24/04/2026 14:30:44</t>
  </si>
  <si>
    <t>24/04/2026 14:38:32</t>
  </si>
  <si>
    <t>24/04/2026 14:45:32</t>
  </si>
  <si>
    <t>24/04/2026 14:55:11</t>
  </si>
  <si>
    <t>24/04/2026 15:00:38</t>
  </si>
  <si>
    <t>1092154168 - JUAN CARLOS GUTIERREZ GOMEZ</t>
  </si>
  <si>
    <t>24/04/2026 15:11:49</t>
  </si>
  <si>
    <t>24/04/2026 15:20:05</t>
  </si>
  <si>
    <t>24/04/2026 15:36:41</t>
  </si>
  <si>
    <t>24/04/2026 15:43:03</t>
  </si>
  <si>
    <t>24/04/2026 16:18:10</t>
  </si>
  <si>
    <t>Se soporto dos experiencias laboral y educación superior, un curso.</t>
  </si>
  <si>
    <t>1090472248 - BRIAN ANDRES HERNANDEZ YAÑEZ</t>
  </si>
  <si>
    <t>27/04/2026 15:11:15</t>
  </si>
  <si>
    <t>27/04/2026 00:00:00</t>
  </si>
  <si>
    <t>1092155052 - FLOR AIDEE GUTIERREZ GOMEZ</t>
  </si>
  <si>
    <t>27/04/2026 15:13:45</t>
  </si>
  <si>
    <t>88167200 - RAMON JESUS IBARRA SANCHEZ</t>
  </si>
  <si>
    <t>27/04/2026 15:25:19</t>
  </si>
  <si>
    <t>Actualización de datos, restablecimiento de contraseña y se oriento en el manejo del aplicativo, se indico adjuntar certificados académicos y laboral.</t>
  </si>
  <si>
    <t>1092350722 - FABIAN ALBERTO PERNIA DAZA</t>
  </si>
  <si>
    <t>27/04/2026 15:28:02</t>
  </si>
  <si>
    <t>5450756 - ROSO EVELIO IBARRA</t>
  </si>
  <si>
    <t>27/04/2026 15:43:43</t>
  </si>
  <si>
    <t>1092527337 - JORDIN ALEJO JAJOY TISOY</t>
  </si>
  <si>
    <t>27/04/2026 15:59:16</t>
  </si>
  <si>
    <t>Se restablece contraseña y se orienta en el manejo del aplicativo, se indico adjuntar certificados académicos y laboral.</t>
  </si>
  <si>
    <t>1093771926 - JESUS DAVID NAVARRO PALACIO</t>
  </si>
  <si>
    <t>27/04/2026 16:02:57</t>
  </si>
  <si>
    <t>27/04/2026 16:10:33</t>
  </si>
  <si>
    <t>1094048584 - MARÍA FERNANDA JAIMES ORTIZ</t>
  </si>
  <si>
    <t>27/04/2026 16:23:03</t>
  </si>
  <si>
    <t>se actualizo correo electrónico y restablecimiento de contraseña.</t>
  </si>
  <si>
    <t>1090438792 - YURI KARINA VARGAS SABATA</t>
  </si>
  <si>
    <t>27/04/2026 16:35:49</t>
  </si>
  <si>
    <t>1092154292 - CARLOS ARTURO LLANES SANCHEZ</t>
  </si>
  <si>
    <t>27/04/2026 16:54:13</t>
  </si>
  <si>
    <t>Se actualizaron datos , se orienta por medio de correo electrónico, el cual se envía el paso a paso al usuario de como actualizar la hoja de vida en el aplicativo de Agencia pública de empleo SENA.</t>
  </si>
  <si>
    <t>1094533625 - JOEL DAVID MORA GOMEZ</t>
  </si>
  <si>
    <t>27/04/2026 16:59:21</t>
  </si>
  <si>
    <t>88167180 - GUSTAVO ROJAS CARRILLO</t>
  </si>
  <si>
    <t>27/04/2026 17:03:23</t>
  </si>
  <si>
    <t>1092154458 - LUIS JESUS SANCHEZ GUTIERREZ</t>
  </si>
  <si>
    <t>27/04/2026 17:09:02</t>
  </si>
  <si>
    <t>28/04/2026 09:07:11</t>
  </si>
  <si>
    <t>28/04/2026 00:00:00</t>
  </si>
  <si>
    <t>28/04/2026 09:19:54</t>
  </si>
  <si>
    <t>28/04/2026 10:56:21</t>
  </si>
  <si>
    <t>Se actualizaron datos, restablecimiento de contraseña y se oriento en el manejo del aplicativo, se indico adjuntar certificado académico y laborales.</t>
  </si>
  <si>
    <t>1091671786 - JHONY ALVERNIA PAEZ</t>
  </si>
  <si>
    <t>28/04/2026 11:24:11</t>
  </si>
  <si>
    <t>Se actualizan datos, restablecimiento de contraseña se indico adjuntar certificado de bachiller y una experiencia laboral.</t>
  </si>
  <si>
    <t>60395937 - AYME YECENIA ORTIZ AGUIRRE</t>
  </si>
  <si>
    <t>28/04/2026 14:53:49</t>
  </si>
  <si>
    <t>28/04/2026 15:00:40</t>
  </si>
  <si>
    <t>28/04/2026 15:14:34</t>
  </si>
  <si>
    <t>Se actualizaron datos, restablecimiento de contraseña y se oriento en el manejo del aplicativo, se indico adjuntar certificados académicos y laboral .</t>
  </si>
  <si>
    <t>1090472846 - EDWIN GIOVANNI BOTELLO COTAMO</t>
  </si>
  <si>
    <t>28/04/2026 15:19:06</t>
  </si>
  <si>
    <t>Se actualizaron datos, sé oriento en el manejo del aplicativo.</t>
  </si>
  <si>
    <t>28/04/2026 16:33:02</t>
  </si>
  <si>
    <t>se actualizo correo y se restableció contraseña y se oriento en el aplicativo.</t>
  </si>
  <si>
    <t>1102833187 - JEAN CARLOS BUENDIA BAYONA</t>
  </si>
  <si>
    <t>28/04/2026 16:55:38</t>
  </si>
  <si>
    <t>Se actualizaron datos, restablecimiento de contraseña.</t>
  </si>
  <si>
    <t>1092524130 - MARIA CAMILA VELASCO GOYENECHE</t>
  </si>
  <si>
    <t>28/04/2026 17:05:50</t>
  </si>
  <si>
    <t>Se actualizaron datos y se descargo el certificado de registro.</t>
  </si>
  <si>
    <t>1126906447 - JOSUE DAVID CASTILLO MENDOZA</t>
  </si>
  <si>
    <t>28/04/2026 17:12:10</t>
  </si>
  <si>
    <t>Se actualizaron datos, restablecimiento de contraseña y se descargo el certificado de registro.</t>
  </si>
  <si>
    <t>1092532232 - ADRIÁN CAMILO RAMIREZ VILLAMIL</t>
  </si>
  <si>
    <t>29/04/2026 11:10:27</t>
  </si>
  <si>
    <t>29/04/2026 00:00:00</t>
  </si>
  <si>
    <t>Se realizo  un envió directo Asesor ventas Solicitud 4099587 es desplazado por la violencia.</t>
  </si>
  <si>
    <t>88273666 - JHON CARLOS DUARTE BECERRA</t>
  </si>
  <si>
    <t>29/04/2026 14:39:02</t>
  </si>
  <si>
    <t>Se descargo el certificado de registro.</t>
  </si>
  <si>
    <t>1092532693 - JANER CAMILO ÁLVAREZ VARGAS</t>
  </si>
  <si>
    <t>29/04/2026 15:48:37</t>
  </si>
  <si>
    <t>Se soporto tres experiencias laboral.</t>
  </si>
  <si>
    <t>1090433347 - HUGO ALBERTO OLIVEROS MENDOZA</t>
  </si>
  <si>
    <t>29/04/2026 16:25:47</t>
  </si>
  <si>
    <t>Se realizo postulación a la vacante 4100287</t>
  </si>
  <si>
    <t>88157436 - MARCELINO VEGA SUAREZ</t>
  </si>
  <si>
    <t>30/04/2026 08:19:05</t>
  </si>
  <si>
    <t>30/04/2026 00:00:00</t>
  </si>
  <si>
    <t>Quinta Feria Laboral y Profesional Unisimón: se postulo a la vacante 4103659</t>
  </si>
  <si>
    <t>60383743 - ZULEIMA PEREZ ESPINOZA</t>
  </si>
  <si>
    <t>30/04/2026 08:40:01</t>
  </si>
  <si>
    <t>Quinta Feria Laboral y Profesional Unisimón: se soporto los certificados y se postulo a la  vacante 4108997.</t>
  </si>
  <si>
    <t>1005000602 - MARÍA ANDREA GUERRERO ROBLES</t>
  </si>
  <si>
    <t>30/04/2026 08:59:50</t>
  </si>
  <si>
    <t>Quinta Feria Laboral y Profesional Unisimón: SE REALIZO REGISTRO Y ORIENTACION EN EL MANEJO DEL APLICATIVO, SE INDICO ADJUNTAR CERTIFICADOS ACADEMICOS Y LABORALES.</t>
  </si>
  <si>
    <t>30/04/2026 09:07:36</t>
  </si>
  <si>
    <t>Quinta Feria Laboral y Profesional Unisimón: se soporto experiencia laboral se postulo a la vacante 4102393.</t>
  </si>
  <si>
    <t>60387851 - MARÍA GÓMEZ COROMOTO</t>
  </si>
  <si>
    <t>30/04/2026 09:33:20</t>
  </si>
  <si>
    <t>Quinta Feria Laboral y Profesional Unisimón: se soporto una experiencia laboral y se postulo a la 4109251.</t>
  </si>
  <si>
    <t>4998745 - GLENDA JOSELIN MENDOZA RIVAS</t>
  </si>
  <si>
    <t>30/04/2026 10:11:05</t>
  </si>
  <si>
    <t>Quinta Feria Laboral y Profesional Unisimón: se inscribe y se orienta en el aplicativo ya adjunto sus certificados y se soportaron y se postulo a la vacante 4070133 .</t>
  </si>
  <si>
    <t>30/04/2026 10:35:12</t>
  </si>
  <si>
    <t>Quinta Feria Laboral y Profesional Unisimón: se soporto documentos y se postulo a la vacante  4076141 .</t>
  </si>
  <si>
    <t>1094572248 - PAOLA ANDREA SÁNCHEZ RODRÍGUEZ</t>
  </si>
  <si>
    <t>30/04/2026 10:42:54</t>
  </si>
  <si>
    <t>Quinta Feria Laboral y Profesional Unisimón: se orienta en el aplicativo en el cargue de los certificados.</t>
  </si>
  <si>
    <t>1005058832 - CARLOS ALBERTO VARGAS CHACON</t>
  </si>
  <si>
    <t>30/04/2026 11:05:26</t>
  </si>
  <si>
    <t>Quinta Feria Laboral y Profesional Unisimón: se oriento en el manejo del aplicativo y se indico adjuntar los certificados en formato PDF.</t>
  </si>
  <si>
    <t>584914538 - ELEONORA EMPERATRIZ GUTIERREZ JELAMBI</t>
  </si>
  <si>
    <t>30/04/2026 11:13:38</t>
  </si>
  <si>
    <t>Quinta Feria Laboral y Profesional Unisimón: Se actualizaron datos y se oriento en el manejo del aplicativo y adjuntar experiencias laboral .</t>
  </si>
  <si>
    <t>1094351030 - STEFANY JULIETH RAMIREZ CACERES</t>
  </si>
  <si>
    <t>30/04/2026 11:21:52</t>
  </si>
  <si>
    <t>Quinta Feria Laboral y Profesional Unisimón: se oriento en el aplicativo. Restablecimiento de contraseña y se indico adjuntar los certificados.</t>
  </si>
  <si>
    <t>1127572716 - WILSON DAVID PEREZ PACHECO</t>
  </si>
  <si>
    <t>30/04/2026 11:54:02</t>
  </si>
  <si>
    <t>Quinta Feria Laboral y Profesional Unisimón: se soporto los documentos y se postulo a la vacante 4107751.</t>
  </si>
  <si>
    <t>1004809514 - INGRID VANESA PEREZ SEPULVEDA</t>
  </si>
  <si>
    <t>30/04/2026 12:10:18</t>
  </si>
  <si>
    <t>Quinta Feria Laboral y Profesional Unisimón: se soporto experiencia laboral falta el titulo de bachiller.</t>
  </si>
  <si>
    <t>1193135869 - NEIDER RODOLFO DIAZ CASTRO</t>
  </si>
  <si>
    <t>30/04/2026 12:19:25</t>
  </si>
  <si>
    <t>Quinta Feria Laboral y Profesional Unisimón:se oriento en el manejo del aplicativo se indico adjuntar certificados académicos y laboral.</t>
  </si>
  <si>
    <t>1090522139 - JHON ALEXANDER TARAZONA CACERES</t>
  </si>
  <si>
    <t>30/04/2026 12:34:22</t>
  </si>
  <si>
    <t>Quinta Feria Laboral y Profesional Unisimón: se oriento en el manejo del aplicativo y se indico en el cargue de los certificados académicos y laborales.</t>
  </si>
  <si>
    <t>1234194002 - LIZBETH GISELLE JAUREGUI CRUZ</t>
  </si>
  <si>
    <t>30/04/2026 12:42:10</t>
  </si>
  <si>
    <t>Quinta Feria Laboral y Profesional Unisimón: se oriento en el manejo del aplicativo y se indico adjuntar certificados académicos y laboral.</t>
  </si>
  <si>
    <t>6586424 - CARLOS LUIS LANDAETA CASTRO</t>
  </si>
  <si>
    <t>30/04/2026 12:56:22</t>
  </si>
  <si>
    <t>Quinta Feria Laboral y Profesional Unisimón: se oriento en el manejo del aplicativo y se indico adjuntar certificados academicos y laboral.</t>
  </si>
  <si>
    <t>30/04/2026 13:02:41</t>
  </si>
  <si>
    <t>Quinta Feria Laboral y Profesional Unisimón: se inscribe en el aplicativo y se orienta en el cargue de los documentos académicos y laboral.</t>
  </si>
  <si>
    <t>29/04/2026 17:14:02</t>
  </si>
  <si>
    <t>NIT 807001530 - TEMPORAL SA</t>
  </si>
  <si>
    <t>29/04/2026 11:03:35</t>
  </si>
  <si>
    <t>Seguimiento</t>
  </si>
  <si>
    <t>22/04/2026 10:43:27</t>
  </si>
  <si>
    <t>22/04/2026 10:44:24</t>
  </si>
  <si>
    <t>28/04/2026 16:58:09</t>
  </si>
  <si>
    <t>CC 1090414725 - RECUPLAST</t>
  </si>
  <si>
    <t>30/04/2026 08:37:46</t>
  </si>
  <si>
    <t>NIT 901939168 - UNION TEMPORAL SERVIR</t>
  </si>
  <si>
    <t>27/04/2026 17:30:38</t>
  </si>
  <si>
    <t>27/04/2026 17:30:56</t>
  </si>
  <si>
    <t>NIT 1093801703 - SOMBREROS MONTRI</t>
  </si>
  <si>
    <t>28/04/2026 09:27:54</t>
  </si>
  <si>
    <t>28/04/2026 09:29:33</t>
  </si>
  <si>
    <t>28/04/2026 09:29:39</t>
  </si>
  <si>
    <t>27/04/2026 17:46:27</t>
  </si>
  <si>
    <t>28/04/2026 09:33:17</t>
  </si>
  <si>
    <t>29/04/2026 17:19:43</t>
  </si>
  <si>
    <t>05/05/2026 15:57:27</t>
  </si>
  <si>
    <t>11786309 - JESUS ANTONIO VALENCIA FERRER</t>
  </si>
  <si>
    <t>05/05/2026 15:57:56</t>
  </si>
  <si>
    <t>05/05/2026 16:06:34</t>
  </si>
  <si>
    <t>22690202 - JOVITA ESTER PATIÑO CARRILLO</t>
  </si>
  <si>
    <t>05/05/2026 16:08:36</t>
  </si>
  <si>
    <t>06/05/2026 09:26:19</t>
  </si>
  <si>
    <t>1193459883 - JUAN CAMILO CLARO GALLO</t>
  </si>
  <si>
    <t>06/05/2026 09:26:42</t>
  </si>
  <si>
    <t>06/05/2026 10:18:56</t>
  </si>
  <si>
    <t>1092349090 - STEVEN ARMANDO CAJIGAS ROMO</t>
  </si>
  <si>
    <t>06/05/2026 10:19:26</t>
  </si>
  <si>
    <t>06/05/2026 10:30:35</t>
  </si>
  <si>
    <t>1152225480 - DIOMAR SANTIAGO CAJIGAS MAYA</t>
  </si>
  <si>
    <t>06/05/2026 10:30:55</t>
  </si>
  <si>
    <t>06/05/2026 10:37:33</t>
  </si>
  <si>
    <t>87571334 - FIDENCIO CAJIGAS</t>
  </si>
  <si>
    <t>06/05/2026 10:37:50</t>
  </si>
  <si>
    <t>06/05/2026 10:42:13</t>
  </si>
  <si>
    <t>13509947 - YOVANY SANCHEZ BARBOSA</t>
  </si>
  <si>
    <t>06/05/2026 10:42:44</t>
  </si>
  <si>
    <t>06/05/2026 10:46:38</t>
  </si>
  <si>
    <t>60284022 - LUZ MARINA PABON</t>
  </si>
  <si>
    <t>06/05/2026 10:46:56</t>
  </si>
  <si>
    <t>06/05/2026 10:53:12</t>
  </si>
  <si>
    <t>13245099 - LUIS ALFONSO GONZALEZ VARGAS</t>
  </si>
  <si>
    <t>06/05/2026 10:53:32</t>
  </si>
  <si>
    <t>06/05/2026 11:13:04</t>
  </si>
  <si>
    <t>37224645 - NELLY YOLANDA MALDONADO</t>
  </si>
  <si>
    <t>06/05/2026 11:13:26</t>
  </si>
  <si>
    <t>06/05/2026 11:24:46</t>
  </si>
  <si>
    <t>63455543 - ELSY CECILIA CARRASCAL CORDERO</t>
  </si>
  <si>
    <t>06/05/2026 11:34:16</t>
  </si>
  <si>
    <t>06/05/2026 11:38:12</t>
  </si>
  <si>
    <t>60301025 - AURA SAYAGO VILLAMIZAR</t>
  </si>
  <si>
    <t>06/05/2026 11:43:40</t>
  </si>
  <si>
    <t>06/05/2026 12:23:38</t>
  </si>
  <si>
    <t>27584003 - ANA VILLAMIZAR</t>
  </si>
  <si>
    <t>06/05/2026 12:23:55</t>
  </si>
  <si>
    <t>06/05/2026 14:24:22</t>
  </si>
  <si>
    <t>60280905 - GRACIELA OMAÑA</t>
  </si>
  <si>
    <t>06/05/2026 14:25:28</t>
  </si>
  <si>
    <t>06/05/2026 14:35:38</t>
  </si>
  <si>
    <t>13497014 - ALEXANDER CARRILLO RAMIREZ</t>
  </si>
  <si>
    <t>06/05/2026 14:35:55</t>
  </si>
  <si>
    <t>06/05/2026 14:44:47</t>
  </si>
  <si>
    <t>37314722 - BETSY VILA FORERO</t>
  </si>
  <si>
    <t>06/05/2026 14:46:09</t>
  </si>
  <si>
    <t>06/05/2026 14:50:25</t>
  </si>
  <si>
    <t>60334183 - YANET MARTINEZ</t>
  </si>
  <si>
    <t>06/05/2026 14:57:32</t>
  </si>
  <si>
    <t>06/05/2026 15:11:30</t>
  </si>
  <si>
    <t>1090484175 - PAULA ANDREINA SUAREZ</t>
  </si>
  <si>
    <t>06/05/2026 15:12:13</t>
  </si>
  <si>
    <t>06/05/2026 15:15:40</t>
  </si>
  <si>
    <t>1090387267 - ASTRID CAROLINA SUAREZ</t>
  </si>
  <si>
    <t>06/05/2026 15:16:51</t>
  </si>
  <si>
    <t>06/05/2026 15:20:35</t>
  </si>
  <si>
    <t>88269271 - GABRIEL SUAREZ</t>
  </si>
  <si>
    <t>06/05/2026 15:21:19</t>
  </si>
  <si>
    <t>06/05/2026 15:31:49</t>
  </si>
  <si>
    <t>1090485862 - GERMAN DAVID RODRIGUEZ</t>
  </si>
  <si>
    <t>06/05/2026 15:36:21</t>
  </si>
  <si>
    <t>06/05/2026 15:47:09</t>
  </si>
  <si>
    <t>60306866 - ROSA NIDIA LEON</t>
  </si>
  <si>
    <t>06/05/2026 15:47:24</t>
  </si>
  <si>
    <t>06/05/2026 15:51:13</t>
  </si>
  <si>
    <t>60291466 - NIDIA PEREZ MALDONADO</t>
  </si>
  <si>
    <t>06/05/2026 15:51:30</t>
  </si>
  <si>
    <t>06/05/2026 17:21:24</t>
  </si>
  <si>
    <t>1000699313 - MATIAS ANDRES CARREÑO SAENZ</t>
  </si>
  <si>
    <t>06/05/2026 17:21:54</t>
  </si>
  <si>
    <t>06/05/2026 20:02:57</t>
  </si>
  <si>
    <t>88216754 - RENE GONZALEZ</t>
  </si>
  <si>
    <t>06/05/2026 20:04:42</t>
  </si>
  <si>
    <t>06/05/2026 20:08:52</t>
  </si>
  <si>
    <t>88226301 - TONY OMAÑA</t>
  </si>
  <si>
    <t>06/05/2026 20:09:30</t>
  </si>
  <si>
    <t>06/05/2026 20:20:44</t>
  </si>
  <si>
    <t>27785286 - ANA ROSA BOADA</t>
  </si>
  <si>
    <t>06/05/2026 20:21:02</t>
  </si>
  <si>
    <t>06/05/2026 20:24:33</t>
  </si>
  <si>
    <t>19276913 - JOSE SUAREZ</t>
  </si>
  <si>
    <t>06/05/2026 20:24:50</t>
  </si>
  <si>
    <t>06/05/2026 20:27:47</t>
  </si>
  <si>
    <t>13444829 - OSCAR CABALLERO</t>
  </si>
  <si>
    <t>06/05/2026 20:28:08</t>
  </si>
  <si>
    <t>06/05/2026 20:31:22</t>
  </si>
  <si>
    <t>1092154161 - CARMEN EDILIA MARTINEZ RODRIGUEZ</t>
  </si>
  <si>
    <t>06/05/2026 20:31:46</t>
  </si>
  <si>
    <t>06/05/2026 20:34:50</t>
  </si>
  <si>
    <t>37371932 - ELVA PARADA ESTEBES</t>
  </si>
  <si>
    <t>06/05/2026 20:35:25</t>
  </si>
  <si>
    <t>06/05/2026 20:38:56</t>
  </si>
  <si>
    <t>1004819276 - LISBETH ADRIANA PARADA</t>
  </si>
  <si>
    <t>06/05/2026 20:39:15</t>
  </si>
  <si>
    <t>06/05/2026 20:42:44</t>
  </si>
  <si>
    <t>13459295 - LUIS RAMON SUAREZ</t>
  </si>
  <si>
    <t>06/05/2026 20:43:08</t>
  </si>
  <si>
    <t>06/05/2026 20:46:48</t>
  </si>
  <si>
    <t>1090495402 - MILENA NANCY BONILLA</t>
  </si>
  <si>
    <t>06/05/2026 20:47:09</t>
  </si>
  <si>
    <t>06/05/2026 20:50:12</t>
  </si>
  <si>
    <t>32769670 - CARINA CANDELARIA GIL CORONADO</t>
  </si>
  <si>
    <t>06/05/2026 20:50:30</t>
  </si>
  <si>
    <t>08/05/2026 15:11:47</t>
  </si>
  <si>
    <t>1090362966 - YULIMAR TATIANA CORREDOR PORTILLA</t>
  </si>
  <si>
    <t>08/05/2026 15:13:28</t>
  </si>
  <si>
    <t>08/05/2026 15:40:18</t>
  </si>
  <si>
    <t>1093741938 - ANDREA DEL PILAR FERREIRA SERRANO</t>
  </si>
  <si>
    <t>08/05/2026 15:41:32</t>
  </si>
  <si>
    <t>08/05/2026 16:56:24</t>
  </si>
  <si>
    <t>1090376737 - LEIDY JOHANNA COLLANTES TORRADO</t>
  </si>
  <si>
    <t>1090363945 - VICTOR MANUEL GARCIA FLOREZ</t>
  </si>
  <si>
    <t>1090422268 - RICARDO MIRANDA OSORIO</t>
  </si>
  <si>
    <t>1094370085 - FRANKLIN ALEXIS CHONA ORTIZ</t>
  </si>
  <si>
    <t>1004878205 - ANGIE VANESSA CUBILLOS GOMEZ</t>
  </si>
  <si>
    <t>1090446656 - FABIAN ENRIQUE RODRIGUEZ VEGA</t>
  </si>
  <si>
    <t>12/05/2026 08:43:05</t>
  </si>
  <si>
    <t>13392566 - HERNANDO GIRALDO PACHECO</t>
  </si>
  <si>
    <t>1004923919 - MILLER ADRIAN SALAS PORRAS</t>
  </si>
  <si>
    <t>13389605 - SANTOS CHIA MENDEZ</t>
  </si>
  <si>
    <t>88233194 - YHONY ORTEGA ORTEGA</t>
  </si>
  <si>
    <t>12/05/2026 09:01:23</t>
  </si>
  <si>
    <t>1004805048 - YOADY DUARTE LUNA</t>
  </si>
  <si>
    <t>12/05/2026 09:04:35</t>
  </si>
  <si>
    <t>12/05/2026 13:22:26</t>
  </si>
  <si>
    <t>1091074374 - YOHANDER QUINTERO GARCIA</t>
  </si>
  <si>
    <t>12/05/2026 13:22:48</t>
  </si>
  <si>
    <t>04/05/2026 00:00:00</t>
  </si>
  <si>
    <t>1004803860 - LISETH KATERINE GONZALEZ MORALES</t>
  </si>
  <si>
    <t>04/05/2026 11:58:21</t>
  </si>
  <si>
    <t>Se soporto una experiencia laboral</t>
  </si>
  <si>
    <t>587652379 - PETER CLEIDER ASCANIO ATACHO</t>
  </si>
  <si>
    <t>05/05/2026 12:02:47</t>
  </si>
  <si>
    <t>05/05/2026 00:00:00</t>
  </si>
  <si>
    <t>Se actualizaron datos y se oriento en el manejo del aplicativo.</t>
  </si>
  <si>
    <t>1093759273 - KARLA DEL PILAR CONTRERAS MORENO</t>
  </si>
  <si>
    <t>05/05/2026 12:06:57</t>
  </si>
  <si>
    <t>Se oriento en el manejo del aplicativo y se indico adjuntar certificados académicos y laboral.</t>
  </si>
  <si>
    <t>1005079230 - MARILIN YULIET RAMIREZ FLOREZ</t>
  </si>
  <si>
    <t>05/05/2026 15:59:16</t>
  </si>
  <si>
    <t>05/05/2026 16:09:36</t>
  </si>
  <si>
    <t>06/05/2026 09:17:03</t>
  </si>
  <si>
    <t>06/05/2026 00:00:00</t>
  </si>
  <si>
    <t>Se actualizaron datos, restablecimiento de contraseña y se oriento en el manejo del aplicativo y se indico adjuntar certificado académico.</t>
  </si>
  <si>
    <t>1005046233 - MARIA ISABEL BLANCO RINCON</t>
  </si>
  <si>
    <t>06/05/2026 09:28:33</t>
  </si>
  <si>
    <t>06/05/2026 09:55:57</t>
  </si>
  <si>
    <t>Usuario solicita soportar una experiencia laboral en la plataforma APE.</t>
  </si>
  <si>
    <t>7602358 - OSWALDO HURTADO FIGUEROA</t>
  </si>
  <si>
    <t>06/05/2026 10:20:47</t>
  </si>
  <si>
    <t>06/05/2026 10:31:54</t>
  </si>
  <si>
    <t>06/05/2026 10:38:32</t>
  </si>
  <si>
    <t>06/05/2026 10:43:13</t>
  </si>
  <si>
    <t>06/05/2026 10:47:13</t>
  </si>
  <si>
    <t>06/05/2026 10:53:50</t>
  </si>
  <si>
    <t>06/05/2026 11:09:40</t>
  </si>
  <si>
    <t>se orienta en el manejo del aplicativo y se indica adjuntar los certificados académicos y laboral.</t>
  </si>
  <si>
    <t>1127068845 - FREYERI JESUS BOLERO MEDINA</t>
  </si>
  <si>
    <t>06/05/2026 11:13:52</t>
  </si>
  <si>
    <t>06/05/2026 11:34:36</t>
  </si>
  <si>
    <t>06/05/2026 11:44:11</t>
  </si>
  <si>
    <t>06/05/2026 12:24:41</t>
  </si>
  <si>
    <t>06/05/2026 14:25:56</t>
  </si>
  <si>
    <t>06/05/2026 14:36:30</t>
  </si>
  <si>
    <t>06/05/2026 14:46:35</t>
  </si>
  <si>
    <t>06/05/2026 14:57:53</t>
  </si>
  <si>
    <t>06/05/2026 15:12:35</t>
  </si>
  <si>
    <t>06/05/2026 15:17:14</t>
  </si>
  <si>
    <t>06/05/2026 15:21:40</t>
  </si>
  <si>
    <t>06/05/2026 15:36:46</t>
  </si>
  <si>
    <t>06/05/2026 15:47:44</t>
  </si>
  <si>
    <t>06/05/2026 15:51:54</t>
  </si>
  <si>
    <t>06/05/2026 16:31:04</t>
  </si>
  <si>
    <t>se soporto educación superior y tres experiencias laboral y se postulo a la Solicitud 4104145 .</t>
  </si>
  <si>
    <t>1127050175 - YIMMY AVILEZ PACHECO</t>
  </si>
  <si>
    <t>06/05/2026 16:42:22</t>
  </si>
  <si>
    <t>se realizo restablecimiento de contraseña.</t>
  </si>
  <si>
    <t>1090520347 - YERSON OMAR ARIAS MENDOZA</t>
  </si>
  <si>
    <t>06/05/2026 17:26:38</t>
  </si>
  <si>
    <t>se inscribe y se orienta en el manejo del aplicativo y se indica adjuntar los certificados académicos y laboral.</t>
  </si>
  <si>
    <t>06/05/2026 17:41:36</t>
  </si>
  <si>
    <t>Respuesta de solicitud y se descargo certificado de registro.</t>
  </si>
  <si>
    <t>1091662447 - HUBER ANDRES QUINTERO VEGA</t>
  </si>
  <si>
    <t>06/05/2026 20:05:28</t>
  </si>
  <si>
    <t>06/05/2026 20:10:02</t>
  </si>
  <si>
    <t>06/05/2026 20:21:20</t>
  </si>
  <si>
    <t>06/05/2026 20:25:08</t>
  </si>
  <si>
    <t>06/05/2026 20:28:26</t>
  </si>
  <si>
    <t>06/05/2026 20:32:06</t>
  </si>
  <si>
    <t>06/05/2026 20:35:43</t>
  </si>
  <si>
    <t>06/05/2026 20:39:35</t>
  </si>
  <si>
    <t>06/05/2026 20:43:27</t>
  </si>
  <si>
    <t>06/05/2026 20:47:26</t>
  </si>
  <si>
    <t>06/05/2026 20:50:46</t>
  </si>
  <si>
    <t>08/05/2026 10:43:00</t>
  </si>
  <si>
    <t>08/05/2026 00:00:00</t>
  </si>
  <si>
    <t>se soporto una experiencia laboral y tres documentos varios.</t>
  </si>
  <si>
    <t>587692330 - YURAIMA DEL CARMEN PEÑA CASTILLO</t>
  </si>
  <si>
    <t>08/05/2026 15:00:30</t>
  </si>
  <si>
    <t>Se soporto experiencias laboral y educación.</t>
  </si>
  <si>
    <t>08/05/2026 15:31:11</t>
  </si>
  <si>
    <t>Se inscribe y se orienta en el manejo del aplicativo, se indica adjuntar los certificados académicos.</t>
  </si>
  <si>
    <t>08/05/2026 15:54:33</t>
  </si>
  <si>
    <t>Se inscribe, se orienta en el manejo del aplicativo y se descargo certificado de registro.</t>
  </si>
  <si>
    <t>08/05/2026 16:18:44</t>
  </si>
  <si>
    <t>Se actualizaron datos, restablecimiento de contraseña y se oriento en el manejo del aplicativo.</t>
  </si>
  <si>
    <t>88222632 - FREDDY JARED CAMARGO LONDOÑO</t>
  </si>
  <si>
    <t>11/05/2026 09:58:56</t>
  </si>
  <si>
    <t>11/05/2026 00:00:00</t>
  </si>
  <si>
    <t>Atención CRAV: se restableció contraseña y cambio de correo para betowa.</t>
  </si>
  <si>
    <t>1004825278 - KAREN LISBETH GARZON DIAZ</t>
  </si>
  <si>
    <t>11/05/2026 10:44:59</t>
  </si>
  <si>
    <t>Atención CRAV: no se logro cambiar correo ya que esta con tarjeta de identidad en betowa.</t>
  </si>
  <si>
    <t>1093298829 - DAYESLY ROSMARY MATEUS RAMIREZ</t>
  </si>
  <si>
    <t>12/05/2026 09:06:50</t>
  </si>
  <si>
    <t>12/05/2026 00:00:00</t>
  </si>
  <si>
    <t>Atención CRAV: se inscribe y se orienta en el manejo del aplicativo.</t>
  </si>
  <si>
    <t>12/05/2026 10:50:33</t>
  </si>
  <si>
    <t>Atención CRAV: se actualizan datos , restablecimiento de contraseña y se orienta en el manejo del aplicativo.</t>
  </si>
  <si>
    <t>23002759 - SIRLY PATRICIA VILLAFAÑE BOYANO</t>
  </si>
  <si>
    <t>12/05/2026 11:03:49</t>
  </si>
  <si>
    <t>Atención CRAV: se actualizan datos y falto cambiar correo.</t>
  </si>
  <si>
    <t>1050948186 - CALED MAURICIO GOMEZ VILLAFAÑE</t>
  </si>
  <si>
    <t>12/05/2026 11:52:32</t>
  </si>
  <si>
    <t>Atención CRAV: se orienta en el manejo del aplicativo para que adjunte los certificados.</t>
  </si>
  <si>
    <t>1093744538 - JUAN PABLO CACERES VELASCO</t>
  </si>
  <si>
    <t>12/05/2026 13:39:41</t>
  </si>
  <si>
    <t>Atención CRAV: se inscribe y se orienta en el manejo del aplicativo y se indica adjuntar certificados académicos y laborales.</t>
  </si>
  <si>
    <t>13/05/2026 09:11:17</t>
  </si>
  <si>
    <t>13/05/2026 00:00:00</t>
  </si>
  <si>
    <t>Cambio de tarjeta a cedula ,restablecimiento de contraseña y se descargo el certificado de registro.</t>
  </si>
  <si>
    <t>1092531775 - JAIDER ELIECER ACUÑA SUAREZ</t>
  </si>
  <si>
    <t>13/05/2026 11:18:12</t>
  </si>
  <si>
    <t>Restablecimiento de contraseña y se orienta en el manejo del aplicativo y se indica adjuntar certificados académicos y laboral.</t>
  </si>
  <si>
    <t>1149466930 - MAYELIN KATHERINE CONTRERAS RUIZ</t>
  </si>
  <si>
    <t>13/05/2026 15:25:55</t>
  </si>
  <si>
    <t>Se soporto educación y seis experiencias laboral.</t>
  </si>
  <si>
    <t>1090226906 - EVELYN YESENIA MARIÑO SUAREZ</t>
  </si>
  <si>
    <t>08/05/2026 16:54:52</t>
  </si>
  <si>
    <t>13/05/2026 15:48:44</t>
  </si>
  <si>
    <t>NIT 37506815 - GUEST RESTAURANTE Y PESCA DEPORTIVA</t>
  </si>
  <si>
    <t>08/05/2026 10:22:00</t>
  </si>
  <si>
    <t>NIT 901153192 - DETECCION SEGURIDAD PRIVADA LIMITADA</t>
  </si>
  <si>
    <t>12/05/2026 08:20:27</t>
  </si>
  <si>
    <t>12/05/2026 08:27:17</t>
  </si>
  <si>
    <t>12/05/2026 08:29:50</t>
  </si>
  <si>
    <t>08/05/2026 16:56:18</t>
  </si>
  <si>
    <t>12/05/2026 08:30:15</t>
  </si>
  <si>
    <t>07/05/2026 11:39:16</t>
  </si>
  <si>
    <t>9011447409 - LA ESQUINA DEL CORDON SAS</t>
  </si>
  <si>
    <t>07/05/2026 11:40:11</t>
  </si>
  <si>
    <t>13/05/2026 18:21:17</t>
  </si>
  <si>
    <t>27602737 - ROSA MILENA MONCADA GARCIA</t>
  </si>
  <si>
    <t>13/05/2026 18:21:38</t>
  </si>
  <si>
    <t>14/05/2026 08:36:43</t>
  </si>
  <si>
    <t>1090496465 - JHON JAIRO RODRIGUEZ CASTELLANOS</t>
  </si>
  <si>
    <t>88234230 - LEYDER AUGUSTO FIGUEROA</t>
  </si>
  <si>
    <t>15/05/2026 10:45:30</t>
  </si>
  <si>
    <t>585611994 - OSCARELYS YOLIMAR ECHENIQUE ARNAL</t>
  </si>
  <si>
    <t>15/05/2026 11:02:57</t>
  </si>
  <si>
    <t>60380198 - ALIX TARAZONA CARREÑO</t>
  </si>
  <si>
    <t>15/05/2026 11:09:12</t>
  </si>
  <si>
    <t>18/05/2026 16:49:12</t>
  </si>
  <si>
    <t>13/05/2026 18:23:52</t>
  </si>
  <si>
    <t>Se inscribe y se orienta en el manejo del aplicativo y se indica adjuntar certificados académicos y laboral.</t>
  </si>
  <si>
    <t>14/05/2026 09:12:24</t>
  </si>
  <si>
    <t>14/05/2026 00:00:00</t>
  </si>
  <si>
    <t>1094368439 - INGRID LUCIA SANCHEZ VALBUENA</t>
  </si>
  <si>
    <t>14/05/2026 15:28:37</t>
  </si>
  <si>
    <t>Se oriento en el manejo del aplicativo y se indico adjuntar los certificados académicos.</t>
  </si>
  <si>
    <t>88208978 - JOSE GUILLERMO ROMERO SALAZAR</t>
  </si>
  <si>
    <t>14/05/2026 16:01:02</t>
  </si>
  <si>
    <t>Se orienta en el manejo del aplicativo y se indico adjuntar los certificados académicos y laboral.</t>
  </si>
  <si>
    <t>1093783903 - KARINA PAOLA PICON TRUJILLO</t>
  </si>
  <si>
    <t>15/05/2026 09:40:34</t>
  </si>
  <si>
    <t>15/05/2026 00:00:00</t>
  </si>
  <si>
    <t>Jornada comunidades con bienestar e integración :se oriento en el manejo del aplicativo y se indico adjuntar certificados académicos y laboral.</t>
  </si>
  <si>
    <t>1127353886 - WILLIAM JOHAN ARIAS MARQUEZ</t>
  </si>
  <si>
    <t>15/05/2026 09:47:53</t>
  </si>
  <si>
    <t>Jornada comunidades con bienestar e integración: se restableció contraseña , se oriento en el manejo del aplicativo y se indico adjuntar certificados académicos</t>
  </si>
  <si>
    <t>1092157435 - VERONICA ESTHER ESPINOSA MONCADA</t>
  </si>
  <si>
    <t>15/05/2026 10:26:04</t>
  </si>
  <si>
    <t>Jornada comunidades con bienestar e integración: se soporto certificado profesional y una experiencia laboral.</t>
  </si>
  <si>
    <t>1090494936 - YESICA NATALI GELVEZ GARCIA</t>
  </si>
  <si>
    <t>15/05/2026 10:39:47</t>
  </si>
  <si>
    <t>Jornada comunidades con bienestar e integración: se actualizaron datos  y se registro al curso de belleza.</t>
  </si>
  <si>
    <t>37293163 - LILIANA AMAYA MACHADO</t>
  </si>
  <si>
    <t>15/05/2026 10:57:56</t>
  </si>
  <si>
    <t>Jornada comunidades con bienestar e integración : se inscribe y se orienta en el manejo del aplicativo.</t>
  </si>
  <si>
    <t>15/05/2026 11:09:58</t>
  </si>
  <si>
    <t>Jornada comunidades con bienestar e integración: se inscribe y se orienta en el manejo del aplicativo.</t>
  </si>
  <si>
    <t>13/05/2026 19:07:13</t>
  </si>
  <si>
    <t>14/05/2026 08:36:25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</si>
</sst>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name val="Calibri"/>
    </font>
    <font>
      <b/>
      <sz val="11"/>
      <name val="Calibri"/>
    </font>
    <font>
      <sz val="11"/>
      <name val="Calibri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8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9BC2E6"/>
        <bgColor rgb="FF9BC2E6"/>
      </patternFill>
    </fill>
    <fill>
      <patternFill patternType="solid">
        <fgColor rgb="FF70AD47"/>
        <bgColor rgb="FF70AD47"/>
      </patternFill>
    </fill>
    <fill>
      <patternFill patternType="solid">
        <fgColor rgb="FF5B9BD5"/>
        <bgColor rgb="FF5B9BD5"/>
      </patternFill>
    </fill>
    <fill>
      <patternFill patternType="solid">
        <fgColor rgb="FFF4B084"/>
        <bgColor rgb="FFF4B084"/>
      </patternFill>
    </fill>
    <fill>
      <patternFill patternType="solid">
        <fgColor rgb="FFAEAAAA"/>
        <bgColor rgb="FFAEAAAA"/>
      </patternFill>
    </fill>
    <fill>
      <patternFill patternType="solid">
        <fgColor rgb="FF00B0F0"/>
        <bgColor rgb="FF00B0F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pivotButton="1"/>
    <xf numFmtId="0" fontId="0" fillId="0" borderId="2" xfId="0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7" xfId="0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2"/>
    <xf numFmtId="0" fontId="7" fillId="0" borderId="8" xfId="2" applyBorder="1"/>
    <xf numFmtId="0" fontId="6" fillId="0" borderId="9" xfId="2" applyFont="1" applyBorder="1"/>
    <xf numFmtId="0" fontId="6" fillId="0" borderId="0" xfId="0" applyFont="1"/>
    <xf numFmtId="0" fontId="6" fillId="0" borderId="0" xfId="2" applyFont="1"/>
    <xf numFmtId="0" fontId="7" fillId="0" borderId="1" xfId="0" applyFont="1" applyBorder="1" applyAlignment="1">
      <alignment horizontal="center" vertical="center"/>
    </xf>
    <xf numFmtId="0" fontId="7" fillId="0" borderId="13" xfId="2" applyBorder="1"/>
    <xf numFmtId="0" fontId="7" fillId="0" borderId="10" xfId="2" applyBorder="1"/>
    <xf numFmtId="0" fontId="7" fillId="0" borderId="11" xfId="2" applyBorder="1"/>
    <xf numFmtId="0" fontId="7" fillId="0" borderId="14" xfId="2" applyBorder="1"/>
    <xf numFmtId="0" fontId="7" fillId="0" borderId="12" xfId="2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22" fontId="0" fillId="0" borderId="0" xfId="0" applyNumberFormat="1"/>
  </cellXfs>
  <cellStyles count="3">
    <cellStyle name="Normal" xfId="0" builtinId="0"/>
    <cellStyle name="Normal 2" xfId="2" xr:uid="{48204836-6F60-4C62-93C3-CB8ADC667EE7}"/>
    <cellStyle name="Porcentaje" xfId="1" builtinId="5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161.381096412035" createdVersion="8" refreshedVersion="8" minRefreshableVersion="3" recordCount="671" xr:uid="{16CD4CD2-AB3F-4DE4-9F0A-0EBAA5CC5FF3}">
  <cacheSource type="worksheet">
    <worksheetSource name="Tabla3"/>
  </cacheSource>
  <cacheFields count="7">
    <cacheField name="Fecha de Registro" numFmtId="0">
      <sharedItems/>
    </cacheField>
    <cacheField name="Funcionario" numFmtId="0">
      <sharedItems/>
    </cacheField>
    <cacheField name="Fecha Orientación" numFmtId="0">
      <sharedItems/>
    </cacheField>
    <cacheField name="Tipo de Orientación" numFmtId="0">
      <sharedItems/>
    </cacheField>
    <cacheField name="Descripción" numFmtId="0">
      <sharedItems/>
    </cacheField>
    <cacheField name="Usuario Afectado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1" u="1"/>
        <n v="6" u="1"/>
        <n v="7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161.381096759258" createdVersion="8" refreshedVersion="8" minRefreshableVersion="3" recordCount="10" xr:uid="{7AB43739-35BB-4B03-B132-DD90FDBFC190}">
  <cacheSource type="worksheet">
    <worksheetSource name="Tabla5"/>
  </cacheSource>
  <cacheFields count="6">
    <cacheField name="Fecha de Registro" numFmtId="0">
      <sharedItems/>
    </cacheField>
    <cacheField name="Funcionario" numFmtId="0">
      <sharedItems/>
    </cacheField>
    <cacheField name="Acción Realizada" numFmtId="0">
      <sharedItems/>
    </cacheField>
    <cacheField name="Descripción" numFmtId="0">
      <sharedItems containsBlank="1" count="6">
        <s v="La empresa se inscribe en la APE"/>
        <s v="La empresa registra primera demanda"/>
        <m u="1"/>
        <s v="La empresa no interactúa con la APE" u="1"/>
        <s v="La empresa se activa ( presentaba estado suspendido )" u="1"/>
        <s v="La empresa presenta inadecuado comportamiento en la aplicación APE ( presentaba estado activo )" u="1"/>
      </sharedItems>
    </cacheField>
    <cacheField name="Empresa Afectada" numFmtId="0">
      <sharedItems/>
    </cacheField>
    <cacheField name="Mes" numFmtId="0">
      <sharedItems containsSemiMixedTypes="0" containsString="0" containsNumber="1" containsInteger="1" minValue="1" maxValue="10" count="10">
        <n v="4"/>
        <n v="5"/>
        <n v="1" u="1"/>
        <n v="2" u="1"/>
        <n v="3" u="1"/>
        <n v="6" u="1"/>
        <n v="7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161.381096990743" createdVersion="8" refreshedVersion="8" minRefreshableVersion="3" recordCount="549" xr:uid="{85BF4A8C-7E52-4D80-B0E1-66DF1049BD18}">
  <cacheSource type="worksheet">
    <worksheetSource name="Tabla1"/>
  </cacheSource>
  <cacheFields count="6">
    <cacheField name="Fecha de Registro" numFmtId="0">
      <sharedItems/>
    </cacheField>
    <cacheField name="Funcionario" numFmtId="0">
      <sharedItems/>
    </cacheField>
    <cacheField name="Acción Realizada" numFmtId="0">
      <sharedItems containsBlank="1" count="8">
        <s v="Registro"/>
        <s v="Activar - Es inscrito"/>
        <s v="Activar"/>
        <m u="1"/>
        <s v="Cerrar" u="1"/>
        <s v="Inactivar" u="1"/>
        <s v="Atención en taller de orientación ocupacional" u="1"/>
        <s v="Seguimiento a postulación" u="1"/>
      </sharedItems>
    </cacheField>
    <cacheField name="Descripción" numFmtId="0">
      <sharedItems/>
    </cacheField>
    <cacheField name="Usuario Afectado" numFmtId="0">
      <sharedItems/>
    </cacheField>
    <cacheField name="Mes" numFmtId="0">
      <sharedItems containsString="0" containsBlank="1" containsNumber="1" containsInteger="1" minValue="1" maxValue="10" count="11">
        <n v="2"/>
        <m/>
        <n v="3"/>
        <n v="4"/>
        <n v="5"/>
        <n v="1" u="1"/>
        <n v="6" u="1"/>
        <n v="7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161.38109722222" createdVersion="8" refreshedVersion="8" minRefreshableVersion="3" recordCount="136" xr:uid="{E3D7BB52-59DC-478B-B9E0-498EE63E0202}">
  <cacheSource type="worksheet">
    <worksheetSource name="Tabla4"/>
  </cacheSource>
  <cacheFields count="9">
    <cacheField name="Fecha de Registro" numFmtId="0">
      <sharedItems containsDate="1" containsMixedTypes="1" minDate="2026-05-08T16:56:18" maxDate="2026-05-08T16:56:18"/>
    </cacheField>
    <cacheField name="Funcionario" numFmtId="0">
      <sharedItems/>
    </cacheField>
    <cacheField name="Solicitud" numFmtId="1">
      <sharedItems containsSemiMixedTypes="0" containsString="0" containsNumber="1" containsInteger="1" minValue="3952857" maxValue="4121833"/>
    </cacheField>
    <cacheField name="Estado" numFmtId="0">
      <sharedItems containsBlank="1" count="3">
        <s v="Cerrado"/>
        <m u="1"/>
        <s v="Seguimiento" u="1"/>
      </sharedItems>
    </cacheField>
    <cacheField name="Usuario" numFmtId="0">
      <sharedItems/>
    </cacheField>
    <cacheField name="Colocado" numFmtId="0">
      <sharedItems containsBlank="1" count="3">
        <s v="Sí"/>
        <s v="No"/>
        <m u="1"/>
      </sharedItems>
    </cacheField>
    <cacheField name="Descripción" numFmtId="0">
      <sharedItems/>
    </cacheField>
    <cacheField name="Detalles" numFmtId="0">
      <sharedItems/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1" u="1"/>
        <n v="6" u="1"/>
        <n v="7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NA" refreshedDate="46161.381097569443" createdVersion="8" refreshedVersion="8" minRefreshableVersion="3" recordCount="59" xr:uid="{7C7DC008-4B57-424F-B4C8-346463067134}">
  <cacheSource type="worksheet">
    <worksheetSource name="Tabla2"/>
  </cacheSource>
  <cacheFields count="7">
    <cacheField name="Funcionario" numFmtId="0">
      <sharedItems/>
    </cacheField>
    <cacheField name="Solicitud" numFmtId="1">
      <sharedItems containsSemiMixedTypes="0" containsString="0" containsNumber="1" containsInteger="1" minValue="3952857" maxValue="4121833"/>
    </cacheField>
    <cacheField name="nro. Vacantes" numFmtId="1">
      <sharedItems containsSemiMixedTypes="0" containsString="0" containsNumber="1" containsInteger="1" minValue="1" maxValue="21"/>
    </cacheField>
    <cacheField name="Empresa" numFmtId="0">
      <sharedItems/>
    </cacheField>
    <cacheField name="Fecha Acción" numFmtId="0">
      <sharedItems/>
    </cacheField>
    <cacheField name="Acción" numFmtId="0">
      <sharedItems containsBlank="1" count="8">
        <s v="No hay acción"/>
        <s v="Activar"/>
        <s v="Cerrar"/>
        <s v="Registro"/>
        <s v="Publicado"/>
        <s v="Seguimiento"/>
        <m u="1"/>
        <s v="Cancela" u="1"/>
      </sharedItems>
    </cacheField>
    <cacheField name="Mes" numFmtId="0">
      <sharedItems containsSemiMixedTypes="0" containsString="0" containsNumber="1" containsInteger="1" minValue="1" maxValue="10" count="10">
        <n v="2"/>
        <n v="3"/>
        <n v="4"/>
        <n v="5"/>
        <n v="1" u="1"/>
        <n v="6" u="1"/>
        <n v="7" u="1"/>
        <n v="8" u="1"/>
        <n v="9" u="1"/>
        <n v="1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1">
  <r>
    <s v="03/02/2026 17:55:59"/>
    <s v="1004842633 - YERIS MICHELL CEPEDA CHIVATA"/>
    <s v="03/02/2026 00:00:00"/>
    <s v="Intermediación laboral"/>
    <s v="SE REALIZO ORIENTACION EN EL MANEJO DEL APLICATIVO , SE INDICO EL CARGUE DE LOS DOCMUENTOS ACADEMICOS Y LABORALES."/>
    <s v="37273416 - NANCY CHIVATA PARADA"/>
    <x v="0"/>
  </r>
  <r>
    <s v="04/02/2026 10:49:43"/>
    <s v="1004842633 - YERIS MICHELL CEPEDA CHIVATA"/>
    <s v="04/02/2026 00:00:00"/>
    <s v="Intermediación laboral"/>
    <s v="SE REALIZO REGISTRO Y ORIENTACION EN EL MANEJO DEL APLICATIVO, SE INDICO ADJUNTAR CERTIFICADOS ACADEMICOS Y LABORALES."/>
    <s v="1090461586 - OSCAR ALBERTO MENDOZA GOMEZ"/>
    <x v="0"/>
  </r>
  <r>
    <s v="04/02/2026 11:32:38"/>
    <s v="1004842633 - YERIS MICHELL CEPEDA CHIVATA"/>
    <s v="04/02/2026 00:00:00"/>
    <s v="Intermediación laboral"/>
    <s v="SE REALIZO ACTUALIZACION DE DATOS Y SE ORIENTO EN EL MANEJO DEL APLICATIVO,SE INDICO EL CARGUE DE LOS CERTIFICADOS ACADEMICOS Y LABORALES."/>
    <s v="1007316601 - YENNY PAOLA USME RAMIREZ"/>
    <x v="0"/>
  </r>
  <r>
    <s v="04/02/2026 14:25:42"/>
    <s v="1004842633 - YERIS MICHELL CEPEDA CHIVATA"/>
    <s v="04/02/2026 00:00:00"/>
    <s v="Intermediación laboral"/>
    <s v="SE ACTUALIZO DATOS Y ORIENTACION EN EL MANEJO DEL APLICATIVO, SE INDICO ADJUNTAR CERTIFICADOS ACADEMICOS."/>
    <s v="1093301059 - WENDY VALENTINA USME RAMIREZ"/>
    <x v="0"/>
  </r>
  <r>
    <s v="04/02/2026 15:07:07"/>
    <s v="1004842633 - YERIS MICHELL CEPEDA CHIVATA"/>
    <s v="04/02/2026 00:00:00"/>
    <s v="Intermediación laboral"/>
    <s v="SE ACTUALIZO DATOS Y SE ORIENTO EN EL MANEJO DEL APLICATIVO, SE INDICO SOPORTES ACADEMICOS Y LABORALES."/>
    <s v="88249649 - JESUS ALBERTO CEPEDA LEAL"/>
    <x v="0"/>
  </r>
  <r>
    <s v="05/02/2026 11:14:10"/>
    <s v="1004842633 - YERIS MICHELL CEPEDA CHIVATA"/>
    <s v="04/02/2026 00:00:00"/>
    <s v="Intermediación laboral"/>
    <s v="SE REALIZO REGISTRO Y ORIENTACION EN EL MANEJO DEL APLICATIVO, SE INDICO ADJUNTAR CERTIFICADOS ACADEMICOS Y LABORALES"/>
    <s v="88216688 - WILLIAM FERNANDO CONTRERAS BARAJAS"/>
    <x v="0"/>
  </r>
  <r>
    <s v="05/02/2026 11:23:55"/>
    <s v="1004842633 - YERIS MICHELL CEPEDA CHIVATA"/>
    <s v="04/02/2026 00:00:00"/>
    <s v="Intermediación laboral"/>
    <s v="SE REALIZO ACTUALIZACION DE DATOS Y ORIENTACION EN EL MANEJO DEL APLICATIVO, SE INDICO ADJUNTAR CERTIFICADOS ACADEMICOS Y LABORALES"/>
    <s v="1092530141 - JAIDER RODOLFO LEÓN CHIVATÁ"/>
    <x v="0"/>
  </r>
  <r>
    <s v="05/02/2026 15:49:21"/>
    <s v="1004842633 - YERIS MICHELL CEPEDA CHIVATA"/>
    <s v="05/02/2026 00:00:00"/>
    <s v="Intermediación laboral"/>
    <s v="SE REALIZO ACTUALIZACION DE DATOS Y SE LE RESTABLECIO CONTRASEÑA."/>
    <s v="88213593 - ARLEX EFREN MENDOZA BAUTISTA"/>
    <x v="0"/>
  </r>
  <r>
    <s v="06/02/2026 11:16:52"/>
    <s v="1004842633 - YERIS MICHELL CEPEDA CHIVATA"/>
    <s v="06/02/2026 00:00:00"/>
    <s v="Intermediación laboral"/>
    <s v="SE LE RESTABLECIO CONTRASEÑA  Y PERFIL OCUPACIONAL."/>
    <s v="1091972627 - STEFANY MONTES VERGEL"/>
    <x v="0"/>
  </r>
  <r>
    <s v="06/02/2026 12:11:53"/>
    <s v="1004842633 - YERIS MICHELL CEPEDA CHIVATA"/>
    <s v="06/02/2026 00:00:00"/>
    <s v="Intermediación laboral"/>
    <s v="SE RESTABLECIO CONTRASEÑA Y SE ORIENTO EN EL MANEJO DEL APLICATIVO, SE INDICO ADJUNTAR CERTIFICADOS LABORALES."/>
    <s v="1093793793 - LEIDY JOANA HERNANDEZ RAMIREZ"/>
    <x v="0"/>
  </r>
  <r>
    <s v="06/02/2026 16:43:06"/>
    <s v="1004842633 - YERIS MICHELL CEPEDA CHIVATA"/>
    <s v="06/02/2026 00:00:00"/>
    <s v="Intermediación laboral"/>
    <s v="SE REALIZO ACTUALIZACION DE DATOS,RESTABLECIO CONTRASEÑA Y SE ORIENTO EN EL MANEJO DEL APLICATIVO, SE INDICO ADJUNTAR CERTIFICADOS ACADEMICOS Y LABORALES."/>
    <s v="1062905742 - DAIMER UREÑA MEZA"/>
    <x v="0"/>
  </r>
  <r>
    <s v="09/02/2026 12:16:59"/>
    <s v="1004842633 - YERIS MICHELL CEPEDA CHIVATA"/>
    <s v="09/02/2026 00:00:00"/>
    <s v="Intermediación laboral"/>
    <s v="SE REALIZO ACTUALIZACION DE DATOS,RESTABLECIO CONTRASEÑA Y SE ORIENTO EN EL CARGUE DE CERTIFICADOS ACADEMICOS Y LABORALES."/>
    <s v="587104414 - URIEL ALEXANDER VELANDIA VERA"/>
    <x v="0"/>
  </r>
  <r>
    <s v="09/02/2026 15:12:38"/>
    <s v="1004842633 - YERIS MICHELL CEPEDA CHIVATA"/>
    <s v="09/02/2026 00:00:00"/>
    <s v="Intermediación laboral"/>
    <s v="SE REALIZO REGISTRO Y ORIENTACION EN EL MANEJO DEL APLICATIVO,ADJUNTAR CERTIFICADOS Y SE DESCARGO CERTIFICADO DE REGISTRO."/>
    <s v="1093742443 - YEISON ARLEY LAZARO PINTO"/>
    <x v="0"/>
  </r>
  <r>
    <s v="09/02/2026 16:43:19"/>
    <s v="1004842633 - YERIS MICHELL CEPEDA CHIVATA"/>
    <s v="09/02/2026 00:00:00"/>
    <s v="Intermediación laboral"/>
    <s v="SE REALIZO ACTUALIZACION DE DATOS,RESTABLECIMIENTO DE CONTRASEÑA Y SE ORIENTO EN EL CARGUE DE CERTIFICADOS ACADEMICOS."/>
    <s v="1090436442 - LISBETH TATIANA GALVIS JAIMES"/>
    <x v="0"/>
  </r>
  <r>
    <s v="09/02/2026 16:47:21"/>
    <s v="1004842633 - YERIS MICHELL CEPEDA CHIVATA"/>
    <s v="09/02/2026 00:00:00"/>
    <s v="Intermediación laboral"/>
    <s v="SE LE AGREGO INTERES OCUPACIONAL."/>
    <s v="1092538903 - CHELSEA RAMIREZ DUQUE"/>
    <x v="0"/>
  </r>
  <r>
    <s v="11/02/2026 09:02:42"/>
    <s v="1004842633 - YERIS MICHELL CEPEDA CHIVATA"/>
    <s v="11/02/2026 00:00:00"/>
    <s v="Intermediación laboral"/>
    <s v="SE REALIZO ACTUALIZACION DE DATOS ,RESTABLECIMIENTO DE CONTRASEÑA Y ORIENTACION EN EL MANEJO DEL APLICATIVO, SE INDICO ADJUNTAR CERTIFICADOS ACADEMICOS."/>
    <s v="1090440489 - JORGE ANDRES CARDONA AYALA"/>
    <x v="0"/>
  </r>
  <r>
    <s v="11/02/2026 09:28:20"/>
    <s v="1004842633 - YERIS MICHELL CEPEDA CHIVATA"/>
    <s v="11/02/2026 00:00:00"/>
    <s v="Intermediación laboral"/>
    <s v="SE REALIZO ACTUALIZACION DE DATOS."/>
    <s v="585447079 - OSMAR ESNEIDER SUAREZ ZUÑIGA"/>
    <x v="0"/>
  </r>
  <r>
    <s v="11/02/2026 09:32:50"/>
    <s v="1004842633 - YERIS MICHELL CEPEDA CHIVATA"/>
    <s v="11/02/2026 00:00:00"/>
    <s v="Intermediación laboral"/>
    <s v="SE REALIZO ACTUALIZACION DE DATOS."/>
    <s v="585427795 - WENDY BARBARA DEL VALLE DIAZ MARTINEZ"/>
    <x v="0"/>
  </r>
  <r>
    <s v="11/02/2026 09:35:58"/>
    <s v="1004842633 - YERIS MICHELL CEPEDA CHIVATA"/>
    <s v="11/02/2026 00:00:00"/>
    <s v="Intermediación laboral"/>
    <s v="SE REALIZO ACTUALIZACION DE DATOS."/>
    <s v="585421475 - ALBA YIYIBER PÉREZ MARTÍNEZ"/>
    <x v="0"/>
  </r>
  <r>
    <s v="11/02/2026 09:39:04"/>
    <s v="1004842633 - YERIS MICHELL CEPEDA CHIVATA"/>
    <s v="11/02/2026 00:00:00"/>
    <s v="Intermediación laboral"/>
    <s v="SE REALIZO ACTUALIZACION DE DATOS."/>
    <s v="585417429 - DAISY SARAY QUIÑONEZ PARRA"/>
    <x v="0"/>
  </r>
  <r>
    <s v="11/02/2026 09:40:39"/>
    <s v="1004842633 - YERIS MICHELL CEPEDA CHIVATA"/>
    <s v="11/02/2026 00:00:00"/>
    <s v="Intermediación laboral"/>
    <s v="SE REALIZO ACTUALIZACION DE DATOS."/>
    <s v="585393185 - GABRIELA MERCEDES BLANCO QUINTERO"/>
    <x v="0"/>
  </r>
  <r>
    <s v="11/02/2026 09:59:21"/>
    <s v="1004842633 - YERIS MICHELL CEPEDA CHIVATA"/>
    <s v="11/02/2026 00:00:00"/>
    <s v="Intermediación laboral"/>
    <s v="SE REALIZO REGISTRO,RESTABLECIMIENTO DE CONTRASEÑA Y ORIENTACION EN EL MANEJO DEL APLICATIVO, SE INDICO ADJUNTAR CERTIFICADOS ACADEMICOS Y SE DESCARGO CERTIFICADO DE REGISTRO EN EL SISTEMA."/>
    <s v="1105464598 - LENNIN SMITH CAÑAS MALDONADO"/>
    <x v="0"/>
  </r>
  <r>
    <s v="11/02/2026 10:04:45"/>
    <s v="1004842633 - YERIS MICHELL CEPEDA CHIVATA"/>
    <s v="11/02/2026 00:00:00"/>
    <s v="Intermediación laboral"/>
    <s v="SE REALIZO ACTUALIZACION DE DATOS"/>
    <s v="585298056 - CARLOS ALBERTO SANCHEZ"/>
    <x v="0"/>
  </r>
  <r>
    <s v="11/02/2026 10:13:02"/>
    <s v="1004842633 - YERIS MICHELL CEPEDA CHIVATA"/>
    <s v="11/02/2026 00:00:00"/>
    <s v="Intermediación laboral"/>
    <s v="SE REALIZO ACTUALIZACION DE DATOS."/>
    <s v="585286153 - KARINA JOSEFINA TROMP VASQUEZ"/>
    <x v="0"/>
  </r>
  <r>
    <s v="11/02/2026 10:15:03"/>
    <s v="1004842633 - YERIS MICHELL CEPEDA CHIVATA"/>
    <s v="11/02/2026 00:00:00"/>
    <s v="Intermediación laboral"/>
    <s v="SE REALIZO ACTUALIZACION DE DATOS."/>
    <s v="585267288 - KYSBEL YOSELIN GIL ALBORNOZ"/>
    <x v="0"/>
  </r>
  <r>
    <s v="11/02/2026 10:16:49"/>
    <s v="1004842633 - YERIS MICHELL CEPEDA CHIVATA"/>
    <s v="11/02/2026 00:00:00"/>
    <s v="Intermediación laboral"/>
    <s v="SE REALIZO ACTUALIZACION DE DATOS."/>
    <s v="585250513 - MARIA MIGUELINA SANDOVAL APONTE"/>
    <x v="0"/>
  </r>
  <r>
    <s v="11/02/2026 10:27:08"/>
    <s v="1004842633 - YERIS MICHELL CEPEDA CHIVATA"/>
    <s v="11/02/2026 00:00:00"/>
    <s v="Intermediación laboral"/>
    <s v="SE REALIZO ORIENTACION EN EL MANEJO DEL APLICATIVO, RESTABLECIMIENTO DE CONTRASEÑA, SE INDICO ADJUNTAR CERTIFICADOS ACADEMICOS Y LABORALES"/>
    <s v="1093766600 - JOSE DAVID CHUSCANO ANAYA"/>
    <x v="0"/>
  </r>
  <r>
    <s v="11/02/2026 10:29:25"/>
    <s v="1004842633 - YERIS MICHELL CEPEDA CHIVATA"/>
    <s v="11/02/2026 00:00:00"/>
    <s v="Intermediación laboral"/>
    <s v="SE REALIZO ACTUALIZACION DE DATOS."/>
    <s v="585238979 - LORENA JOSEFINA RINOSO GIMENEZ"/>
    <x v="0"/>
  </r>
  <r>
    <s v="11/02/2026 10:31:32"/>
    <s v="1004842633 - YERIS MICHELL CEPEDA CHIVATA"/>
    <s v="11/02/2026 00:00:00"/>
    <s v="Intermediación laboral"/>
    <s v="SE REALIZO ACTUALIZACION DE DATOS."/>
    <s v="585237783 - LUÍS ALEJANDRO PEREZ RAMIREZ"/>
    <x v="0"/>
  </r>
  <r>
    <s v="11/02/2026 10:33:16"/>
    <s v="1004842633 - YERIS MICHELL CEPEDA CHIVATA"/>
    <s v="11/02/2026 00:00:00"/>
    <s v="Intermediación laboral"/>
    <s v="SE REALIZO ACTUALIZACION DE DATOS."/>
    <s v="585213449 - YULIMAR NAILY RODRIGUEZ FERNANDEZ"/>
    <x v="0"/>
  </r>
  <r>
    <s v="11/02/2026 10:35:32"/>
    <s v="1004842633 - YERIS MICHELL CEPEDA CHIVATA"/>
    <s v="11/02/2026 00:00:00"/>
    <s v="Intermediación laboral"/>
    <s v="SE REALIZO ACTUALIZACION DE DATOS."/>
    <s v="585188063 - KLEIDER MANUEL PEREIRA CAMPOS"/>
    <x v="0"/>
  </r>
  <r>
    <s v="11/02/2026 10:37:14"/>
    <s v="1004842633 - YERIS MICHELL CEPEDA CHIVATA"/>
    <s v="11/02/2026 00:00:00"/>
    <s v="Intermediación laboral"/>
    <s v="SE REALIZO ACTUALIZACION DE DATOS."/>
    <s v="585185773 - FERBERLIN FEYENI TORO VELASQUEZ"/>
    <x v="0"/>
  </r>
  <r>
    <s v="11/02/2026 10:39:22"/>
    <s v="1004842633 - YERIS MICHELL CEPEDA CHIVATA"/>
    <s v="11/02/2026 00:00:00"/>
    <s v="Intermediación laboral"/>
    <s v="SE REALIZO ACTUALIZACION DE DATOS."/>
    <s v="585168800 - DANIEL ANTONIO MONTERO RAMIREZ"/>
    <x v="0"/>
  </r>
  <r>
    <s v="11/02/2026 10:41:55"/>
    <s v="1004842633 - YERIS MICHELL CEPEDA CHIVATA"/>
    <s v="11/02/2026 00:00:00"/>
    <s v="Intermediación laboral"/>
    <s v="SE REALIZO ACTUALIZACION DE DATOS."/>
    <s v="585102181 - CELIANIS MARLUIBES PULIDO MORENO"/>
    <x v="0"/>
  </r>
  <r>
    <s v="11/02/2026 10:43:49"/>
    <s v="1004842633 - YERIS MICHELL CEPEDA CHIVATA"/>
    <s v="11/02/2026 00:00:00"/>
    <s v="Intermediación laboral"/>
    <s v="SE REALIZO ACTUALIZACION DE DATOS."/>
    <s v="585055524 - JOSEDITH LORENIS ANDARA LOPEZ"/>
    <x v="0"/>
  </r>
  <r>
    <s v="11/02/2026 11:09:37"/>
    <s v="1004842633 - YERIS MICHELL CEPEDA CHIVATA"/>
    <s v="11/02/2026 00:00:00"/>
    <s v="Intermediación laboral"/>
    <s v="SE REALIZO ACTUALIZACION DE DATOS, RESTABLECIMIENTO DE CONTRASEÑA Y ORIENTACION EN EL MANEJO DEL APLICATIVO, SE INDICO ADJUNTAR CERTIFICADOS ACADEMICOS Y LABORALES."/>
    <s v="1102363242 - ANGIE MISHEL FERNANDA QUINTERO MONTAÑEZ"/>
    <x v="0"/>
  </r>
  <r>
    <s v="11/02/2026 11:11:15"/>
    <s v="1004842633 - YERIS MICHELL CEPEDA CHIVATA"/>
    <s v="11/02/2026 00:00:00"/>
    <s v="Intermediación laboral"/>
    <s v="SE REALIZO ACTUALIZACION DE DATOS."/>
    <s v="584838665 - FELIPE ANTONIO SEQUERA SOJO"/>
    <x v="0"/>
  </r>
  <r>
    <s v="11/02/2026 11:35:21"/>
    <s v="1004842633 - YERIS MICHELL CEPEDA CHIVATA"/>
    <s v="11/02/2026 00:00:00"/>
    <s v="Intermediación laboral"/>
    <s v="SE REALIZO REGISTRO Y ACTUALIZACION DE DATOS."/>
    <s v="585381407 - NATALIA DANIELA MELLA HERNANDEZ"/>
    <x v="0"/>
  </r>
  <r>
    <s v="11/02/2026 11:43:58"/>
    <s v="1004842633 - YERIS MICHELL CEPEDA CHIVATA"/>
    <s v="11/02/2026 00:00:00"/>
    <s v="Intermediación laboral"/>
    <s v="SE REALIZO REGISTRO Y ACTUALIZACION DE DATOS."/>
    <s v="585213220 - ANYENY JOSELYN BOLIVAR MORENO"/>
    <x v="0"/>
  </r>
  <r>
    <s v="11/02/2026 11:53:15"/>
    <s v="1004842633 - YERIS MICHELL CEPEDA CHIVATA"/>
    <s v="11/02/2026 00:00:00"/>
    <s v="Intermediación laboral"/>
    <s v="SE REALIZO REGISTRO Y ACTUALIZACION DE DATOS."/>
    <s v="584866370 - YURENEA ELISA HERNANDEZ QUEVEDO"/>
    <x v="0"/>
  </r>
  <r>
    <s v="11/02/2026 15:35:02"/>
    <s v="1004842633 - YERIS MICHELL CEPEDA CHIVATA"/>
    <s v="11/02/2026 00:00:00"/>
    <s v="Intermediación laboral"/>
    <s v="SE REALIZO ORIENTACION EN EL MANEJO DEL APLICATIVO,RESTABLECIMIENTO DE CONTRASEÑA Y SE INDICO ADJUNTAR CERTIFICADOS ACADEMICOS Y LABORALES."/>
    <s v="1090451865 - JORGE IGNACIO SANTIAGO CACERES"/>
    <x v="0"/>
  </r>
  <r>
    <s v="11/02/2026 16:00:02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3599540 - KELMER ANDREY LAGUADO GOMEZ"/>
    <x v="0"/>
  </r>
  <r>
    <s v="11/02/2026 16:03:51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363359 - SHAIRA NIKOLL CABALLERO CHAMORRO"/>
    <x v="0"/>
  </r>
  <r>
    <s v="11/02/2026 16:05:32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973062 - MARIA FERNANDA ARAGON ARDILA"/>
    <x v="0"/>
  </r>
  <r>
    <s v="11/02/2026 16:09:01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2945217 - SAMUEL ESTEBAN JIMENEZ BRICEÑO"/>
    <x v="0"/>
  </r>
  <r>
    <s v="11/02/2026 16:16:36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585747711 - GREYBERT ADAMS RANGEL"/>
    <x v="0"/>
  </r>
  <r>
    <s v="11/02/2026 16:22:11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3301513 - ANDREA NACZUE GUERRERO RODRIGUEZ"/>
    <x v="0"/>
  </r>
  <r>
    <s v="11/02/2026 16:28:28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2945455 - ANDRES FELIPE MEZA OVALLOS"/>
    <x v="0"/>
  </r>
  <r>
    <s v="11/02/2026 16:30:28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4054818 - AILYN SAYHOA RIVERA HENAO"/>
    <x v="0"/>
  </r>
  <r>
    <s v="11/02/2026 16:32:53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4054677 - GABRIEL JOSE CACERES"/>
    <x v="0"/>
  </r>
  <r>
    <s v="11/02/2026 16:35:07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127452716 - ROXANA MIRANDA CASADIEGO"/>
    <x v="0"/>
  </r>
  <r>
    <s v="11/02/2026 16:36:52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978718 - NAILY LIZETH BUSTOS ZUÑIGA"/>
    <x v="0"/>
  </r>
  <r>
    <s v="11/02/2026 16:39:01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148219563 - AARON ALEJANDRO OBEJI VELASQUEZ"/>
    <x v="0"/>
  </r>
  <r>
    <s v="11/02/2026 16:40:47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975878 - SARAY PATRICIA CUESTA ESTÉVEZ"/>
    <x v="0"/>
  </r>
  <r>
    <s v="11/02/2026 16:42:56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925975 - NAILEN LORENA JAIME CALDERON"/>
    <x v="0"/>
  </r>
  <r>
    <s v="11/02/2026 16:48:12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141314583 - WENDY DANIELA FERNANDEZ RINCON"/>
    <x v="0"/>
  </r>
  <r>
    <s v="11/02/2026 16:51:32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2531838 - DEISY VALENTINA ESCALANTE SUAREZ"/>
    <x v="0"/>
  </r>
  <r>
    <s v="11/02/2026 16:54:27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972495 - JEREMY SEBASTIÁN STEVENSON GONZÁLEZ GONZÁLEZ"/>
    <x v="0"/>
  </r>
  <r>
    <s v="11/02/2026 16:56:04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979761 - MARIANGEL URIBE JAIMES"/>
    <x v="0"/>
  </r>
  <r>
    <s v="11/02/2026 16:59:09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360599 - JOHNNY ALEJANDRO BUENO RODRIGUEZ"/>
    <x v="0"/>
  </r>
  <r>
    <s v="11/02/2026 17:01:31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7784536 - RADAMEL RESTREPO SOLANO"/>
    <x v="0"/>
  </r>
  <r>
    <s v="11/02/2026 17:04:11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3596788 - ASHLY LORENA LOZANO BARRIENTOS"/>
    <x v="0"/>
  </r>
  <r>
    <s v="11/02/2026 17:06:13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0425638 - VILMA YOHANA ANGARITA ROJAS"/>
    <x v="0"/>
  </r>
  <r>
    <s v="11/02/2026 17:07:53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977293 - LISLEY VALENTINA PEREZ GUTIERREZ"/>
    <x v="0"/>
  </r>
  <r>
    <s v="11/02/2026 17:09:18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360721 - MARIA JOSE PALLARES PARADA"/>
    <x v="0"/>
  </r>
  <r>
    <s v="11/02/2026 17:11:07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34662654 - KEVIN ANDRÉS VELOZA IBARRA"/>
    <x v="0"/>
  </r>
  <r>
    <s v="11/02/2026 17:27:32"/>
    <s v="1004842633 - YERIS MICHELL CEPEDA CHIVATA"/>
    <s v="11/02/2026 00:00:00"/>
    <s v="Intermediación laboral"/>
    <s v="SE REALIZO REGISTRO , RESTABLECIMIENTO DE CONTRASEÑA ,ORIENTACION EN EL MANEJO DEL APLICATIVO, SE INDICO ADJUNTAR CERTIFICADOS ACADEMICOS Y SE DESCARGO CERTIFICADO DE REGISTRO EN EL SISTEMA."/>
    <s v="1148966040 - ESTEFANY ADRIANA ARAUJO LOPEZ"/>
    <x v="0"/>
  </r>
  <r>
    <s v="11/02/2026 17:36:25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37275405 - DIANA MARYURI MALDONADO SILVA"/>
    <x v="0"/>
  </r>
  <r>
    <s v="11/02/2026 17:38:32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27590804 - MAYRA ALEJANDRA QUINTERO SANGUINO"/>
    <x v="0"/>
  </r>
  <r>
    <s v="11/02/2026 17:40:22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1361289 - NICOLE ANDREA VELOZA IBARRA"/>
    <x v="0"/>
  </r>
  <r>
    <s v="11/02/2026 17:41:43"/>
    <s v="1004842633 - YERIS MICHELL CEPEDA CHIVATA"/>
    <s v="11/02/2026 00:00:00"/>
    <s v="Intermediación laboral"/>
    <s v="Se realiza registro de interés ocupacional, se actualiza contraseña y se genera orientación del manejo del aplicativo por medio de correo electrónico donde se envía paso a paso de como actualizar la hoja de vida."/>
    <s v="1092532439 - EDWIN STEVEN ALBARRACIN MORALES"/>
    <x v="0"/>
  </r>
  <r>
    <s v="17/02/2026 10:14:48"/>
    <s v="1004842633 - YERIS MICHELL CEPEDA CHIVATA"/>
    <s v="17/02/2026 00:00:00"/>
    <s v="Intermediación laboral"/>
    <s v="SE REALIZO ORIENTACION EN EL MANEJO DEL APLICATIVO, SE INDICO ADJUNTAR CERTIFICADOS ACADEMICOS Y LABORALES."/>
    <s v="1090445434 - LEIDY VIVIANA REY TRIANA"/>
    <x v="0"/>
  </r>
  <r>
    <s v="17/02/2026 10:38:45"/>
    <s v="1004842633 - YERIS MICHELL CEPEDA CHIVATA"/>
    <s v="17/02/2026 00:00:00"/>
    <s v="Intermediación laboral"/>
    <s v="SE REALIZO ACTUALIZACION DE DATOS Y ORIENTACION EN EL MANEJO DEL APLICATIVO, SE INDICO ADJUNTAR CERTIFICADOS ACADEMICOS Y LABORALES."/>
    <s v="1091383354 - ASHLEY CAROLINA CARVAJAL RUIZ"/>
    <x v="0"/>
  </r>
  <r>
    <s v="19/02/2026 11:51:08"/>
    <s v="1004842633 - YERIS MICHELL CEPEDA CHIVATA"/>
    <s v="19/02/2026 00:00:00"/>
    <s v="Intermediación laboral"/>
    <s v="SE REALIZO ACTUALIZACION DE DATOS, RESTABLECIMIENTO DE CONTRASEÑA  Y ORIENTACION EN EL MANEJO DEL APLICATIVO, SE INDICO ADJUNTAR CERTIFICADOS ACADEMICOS Y LABORALES."/>
    <s v="1090415190 - LEIDY CAROLINA BUENAÑO AYURE"/>
    <x v="0"/>
  </r>
  <r>
    <s v="19/02/2026 14:59:49"/>
    <s v="1004842633 - YERIS MICHELL CEPEDA CHIVATA"/>
    <s v="19/02/2026 00:00:00"/>
    <s v="Intermediación laboral"/>
    <s v="SE REALIZO REGISTRO Y ORIENTACION EN EL MANEJO DEL APLICATIVO, SE INDICO ADJUNTAR CERTIFICADOS ACADEMICOS Y LABORALES."/>
    <s v="37398030 - MARTHA ISBELIA CHIVATA PARADA"/>
    <x v="0"/>
  </r>
  <r>
    <s v="23/02/2026 09:03:46"/>
    <s v="1004842633 - YERIS MICHELL CEPEDA CHIVATA"/>
    <s v="23/02/2026 00:00:00"/>
    <s v="Intermediación laboral"/>
    <s v="SE REALIZO ACTUALIZACION DE DATOS,RESTABLECIMIENTO DE CONTRASEÑA Y SE ORIENTO EN EL APLICATIVO ADJUNTAR CURSOS."/>
    <s v="1093774603 - LUIS ALFREDO MONSALVE TORRES"/>
    <x v="0"/>
  </r>
  <r>
    <s v="23/02/2026 09:26:47"/>
    <s v="1004842633 - YERIS MICHELL CEPEDA CHIVATA"/>
    <s v="23/02/2026 00:00:00"/>
    <s v="Intermediación laboral"/>
    <s v="SE REALIZO REGISTRO,RESTABLECIMIENTO DE CONTRASEÑA Y ORIENTACION EN EL APLICATIVO, ADJUNTAR CERTIFICADOS ACADEMICOS Y LABORAL."/>
    <s v="1104184278 - NAYIBE ALEXANDRA MUÑOZ AMAYA"/>
    <x v="0"/>
  </r>
  <r>
    <s v="23/02/2026 10:55:18"/>
    <s v="1004842633 - YERIS MICHELL CEPEDA CHIVATA"/>
    <s v="23/02/2026 00:00:00"/>
    <s v="Intermediación laboral"/>
    <s v="SE REALIZO ORIENTACION EN EL APLICATIVO , RESTABLECMIENTO DE CONTRASEÑA Y ADJUNTAR CERTIFICADOS ACADEMICOS Y LABORAL."/>
    <s v="13256125 - LUIS FERNANDO RAMIREZ RODRIGUEZ"/>
    <x v="0"/>
  </r>
  <r>
    <s v="24/02/2026 10:38:56"/>
    <s v="1004842633 - YERIS MICHELL CEPEDA CHIVATA"/>
    <s v="24/02/2026 00:00:00"/>
    <s v="Intermediación laboral"/>
    <s v="SE REALIZO ACTUALIZACION DE DATOS, ORIENTACION EN EL APLICATIVO Y ADJUNTAR CERTIFICADOS ACADEMICOS Y LABORAL."/>
    <s v="1093592003 - NICOLL MARIANA VALENCIA CALDERON"/>
    <x v="0"/>
  </r>
  <r>
    <s v="24/02/2026 12:10:52"/>
    <s v="1004842633 - YERIS MICHELL CEPEDA CHIVATA"/>
    <s v="24/02/2026 00:00:00"/>
    <s v="Intermediación laboral"/>
    <s v="SE REALIZO ACTUALIZACION DE DATOS, RESTABLECIMIENTO DE CONTRASEÑA Y ORIENTACION EN EL MANEJO DEL APLICATIVO,SE INDICO ADJUNTAR CERTIFICADOS ACADEMICOS Y LABORALES."/>
    <s v="1093767258 - JURGEN MUÑETON PEREZ"/>
    <x v="0"/>
  </r>
  <r>
    <s v="24/02/2026 12:12:06"/>
    <s v="1004842633 - YERIS MICHELL CEPEDA CHIVATA"/>
    <s v="24/02/2026 00:00:00"/>
    <s v="Intermediación laboral"/>
    <s v="SE REALIZO ACTUALIZACION DE DATOS, RESTABLECIMIENTO DE CONTRASEÑA Y ORIENTACION EN EL MANEJO DEL APLICATIVO,SE INDICO ADJUNTAR CERTIFICADOS ACADEMICOS Y LABORALES."/>
    <s v="1004805652 - JOSETH BERTH QUINTANA GONZALEZ"/>
    <x v="0"/>
  </r>
  <r>
    <s v="25/02/2026 16:18:54"/>
    <s v="1004842633 - YERIS MICHELL CEPEDA CHIVATA"/>
    <s v="25/02/2026 00:00:00"/>
    <s v="Intermediación laboral"/>
    <s v="SE RESTABLECIO CONTRASEÑA Y SE ORIENTO EN EL APLICATIVO, ADJUNTAR CERTIFICADOS ACADEMICOS Y LABORALES."/>
    <s v="1130244804 - DANIELA ALEJANDRA PEREIRA TAYLOR"/>
    <x v="0"/>
  </r>
  <r>
    <s v="02/03/2026 10:34:14"/>
    <s v="1004842633 - YERIS MICHELL CEPEDA CHIVATA"/>
    <s v="02/03/2026 00:00:00"/>
    <s v="Intermediación laboral"/>
    <s v="SE REALIZO REGISTRO Y ORIENTACION EN EL MANEJO DEL APLICATIVO,RESTABLECIMIENTO DE CONTRASEÑA, SE INDICO ADJUNTAR CERTIFICADOS ACADEMICOS Y LABORALES."/>
    <s v="582064229 - LENNYS JOSEFINA RAMIREZ AZUAJE"/>
    <x v="1"/>
  </r>
  <r>
    <s v="03/03/2026 10:39:16"/>
    <s v="1004842633 - YERIS MICHELL CEPEDA CHIVATA"/>
    <s v="03/03/2026 00:00:00"/>
    <s v="Intermediación laboral"/>
    <s v="SE REALIZO ACTUALIZACION DATOS, RESTABLECIMIENTO DE CONTRASEÑA Y ORIENTACION EN EL MANEJO DEL APLICATIVO, SE INDICO ADJUNTAR CERTIFICADOS ACADEMICOS Y LABORALES."/>
    <s v="1092529056 - FLOR SHARIT SILVA FONSECA"/>
    <x v="1"/>
  </r>
  <r>
    <s v="04/03/2026 10:23:45"/>
    <s v="1004842633 - YERIS MICHELL CEPEDA CHIVATA"/>
    <s v="04/03/2026 00:00:00"/>
    <s v="Intermediación laboral"/>
    <s v="SE REALIZÓ ACTUALIZACION DE DATOS , RESTABLECIMIENTO DE CONTRASEÑA Y ORIENTACION EN EL MANEJO DEL APLICATIVO, SE INDICO ADJUNTAR CERTIFICADOS ACADEMICOS."/>
    <s v="1093595837 - DANIEL STEVAN MORENO VARGAS"/>
    <x v="1"/>
  </r>
  <r>
    <s v="04/03/2026 10:26:06"/>
    <s v="1004842633 - YERIS MICHELL CEPEDA CHIVATA"/>
    <s v="04/03/2026 00:00:00"/>
    <s v="Intermediación laboral"/>
    <s v="SE REALIZO ACTUALIZACION DE DATOS , RESTABLECIMIENTO DE CONTRASEÑA Y ORIENTACION EN EL MANEJO DEL APLICATIVO, SE INDICO ADJUNTAR CERTIFICADOS ACADEMICOS."/>
    <s v="1091360898 - DANNA NICOL FUENTES CORREA"/>
    <x v="1"/>
  </r>
  <r>
    <s v="04/03/2026 10:43:50"/>
    <s v="1004842633 - YERIS MICHELL CEPEDA CHIVATA"/>
    <s v="04/03/2026 00:00:00"/>
    <s v="Intermediación laboral"/>
    <s v="SE REALIZO REGISTRO,RESTABLECIMIENTO DE CONTRASEÑA  Y ORIENTACION EN EL MANEJO DEL APLICATIVO, SE INDICO ADJUNTAR CERTIFICADOS ACADEMICOS Y LABORALES."/>
    <s v="88272888 - CARLOS ALBERTO MERCHÁN VELASCO"/>
    <x v="1"/>
  </r>
  <r>
    <s v="04/03/2026 11:52:45"/>
    <s v="1004842633 - YERIS MICHELL CEPEDA CHIVATA"/>
    <s v="04/03/2026 00:00:00"/>
    <s v="Intermediación laboral"/>
    <s v="SE REALIZÓ ACTUALIZACION DE DATOS , RESTABLECIMIENTO DE CONTRASEÑA Y ORIENTACION EN EL APLICATIVO ,ADJUNTAR CERTIFICADO LABORAL."/>
    <s v="1193419071 - KEVIN SNEYDER ECHEVERRIA ROLON"/>
    <x v="1"/>
  </r>
  <r>
    <s v="04/03/2026 15:09:26"/>
    <s v="1004842633 - YERIS MICHELL CEPEDA CHIVATA"/>
    <s v="04/03/2026 00:00:00"/>
    <s v="Intermediación laboral"/>
    <s v="SE LE ACTUALIZA INFORMACIÓN PRINCIPAL Y SE LE CAMBIA DE TARJETA DE IDENTIDAD A CEDULA."/>
    <s v="1091973806 - ANGIE VALENTINA SOLANO GALEANO"/>
    <x v="1"/>
  </r>
  <r>
    <s v="04/03/2026 16:23:41"/>
    <s v="1004842633 - YERIS MICHELL CEPEDA CHIVATA"/>
    <s v="04/03/2026 00:00:00"/>
    <s v="Intermediación laboral"/>
    <s v="SE REALIZÓ ACTUALIZACION DE DATOS, RESTABLECIMIENTO DE CONTRASEÑA Y ORIENTACION EN EL MANEJO DEL APLICATIVO, SE INDICO ADJUNTAR CERTIFICADOS ACADEMICOS Y LABORALES."/>
    <s v="63398052 - MARLENE ORTIZ ROJAS"/>
    <x v="1"/>
  </r>
  <r>
    <s v="04/03/2026 17:24:19"/>
    <s v="1004842633 - YERIS MICHELL CEPEDA CHIVATA"/>
    <s v="04/03/2026 00:00:00"/>
    <s v="Intermediación laboral"/>
    <s v="Se le actualiza información principal y se le cambia de tarjeta de identidad a cedula."/>
    <s v="1090424131 - ALBEIRO STIVEN GAONA CONTRERAS"/>
    <x v="1"/>
  </r>
  <r>
    <s v="04/03/2026 17:31:05"/>
    <s v="1004842633 - YERIS MICHELL CEPEDA CHIVATA"/>
    <s v="04/03/2026 00:00:00"/>
    <s v="Intermediación laboral"/>
    <s v="Se le actualiza información principal y se le cambia de tarjeta de identidad a cedula."/>
    <s v="1092178933 - MARIA VALENTINA LEON OVALLOS"/>
    <x v="1"/>
  </r>
  <r>
    <s v="05/03/2026 08:48:11"/>
    <s v="1004842633 - YERIS MICHELL CEPEDA CHIVATA"/>
    <s v="05/03/2026 00:00:00"/>
    <s v="Intermediación laboral"/>
    <s v="SE LE ACTUALIZA INFORMACIÓN PRINCIPAL Y SE LE CAMBIA DE TARJETA DE IDENTIDAD A CEDULA."/>
    <s v="1092733823 - MARTIN JOSE YANEZ VANEGAS"/>
    <x v="1"/>
  </r>
  <r>
    <s v="05/03/2026 12:06:00"/>
    <s v="1004842633 - YERIS MICHELL CEPEDA CHIVATA"/>
    <s v="05/03/2026 00:00:00"/>
    <s v="Intermediación laboral"/>
    <s v="SE LE ACTUALIZA INFORMACIÓN PRINCIPAL Y SE LE CAMBIA DE TARJETA DE IDENTIDAD A CEDULA."/>
    <s v="1050603339 - HARRINSON ORLANDO FLOREZ SARMIENTO"/>
    <x v="1"/>
  </r>
  <r>
    <s v="05/03/2026 12:25:56"/>
    <s v="1004842633 - YERIS MICHELL CEPEDA CHIVATA"/>
    <s v="05/03/2026 00:00:00"/>
    <s v="Intermediación laboral"/>
    <s v="SE REALIZÓ ACTUALIZACION DE DATOS,RESTABLECIMIENTO DE CONTRASEÑA Y ORIENTACION EN EL MANEJO DEL APLICATIVO, SE INDICO ADJUNTAR CERTIFICADOS ACADEMICOS."/>
    <s v="1093790956 - LINA MARIA ARENAS AVELLANEDA"/>
    <x v="1"/>
  </r>
  <r>
    <s v="05/03/2026 16:11:12"/>
    <s v="1004842633 - YERIS MICHELL CEPEDA CHIVATA"/>
    <s v="05/03/2026 00:00:00"/>
    <s v="Intermediación laboral"/>
    <s v="SE REALIZA COLOCACIÓN A LA VACANTE, SOLICITUD 3952857 POR INFORMACIÓN DEL EMPRESARIO."/>
    <s v="1090510022 - LUIS ALBEIRO LOZANO DURAN"/>
    <x v="1"/>
  </r>
  <r>
    <s v="06/03/2026 10:22:26"/>
    <s v="1004842633 - YERIS MICHELL CEPEDA CHIVATA"/>
    <s v="06/03/2026 00:00:00"/>
    <s v="Intermediación laboral"/>
    <s v="SE REALIZO REGISTRO Y ORIENTACION EN EL MANEJO DEL APLICATIVO, SE INDICO ADJUNTAR CERTIFICADOS ACADEMICOS."/>
    <s v="581099944 - CANDY YUSNEIDY SILVA LARA"/>
    <x v="1"/>
  </r>
  <r>
    <s v="11/03/2026 09:44:05"/>
    <s v="1004842633 - YERIS MICHELL CEPEDA CHIVATA"/>
    <s v="11/03/2026 00:00:00"/>
    <s v="Intermediación laboral"/>
    <s v="SE REALIZÓ ACTUALIZACION DE DATOS Y LE ENVIO UN CORREO ORIENTANDO SOBRE CÓMO FUNCIONA EL APLICATIVO."/>
    <s v="1091968740 - SERGIO JULIAN SANGUINO LEAL"/>
    <x v="1"/>
  </r>
  <r>
    <s v="11/03/2026 09:57:09"/>
    <s v="1004842633 - YERIS MICHELL CEPEDA CHIVATA"/>
    <s v="11/03/2026 00:00:00"/>
    <s v="Intermediación laboral"/>
    <s v="SE REALIZÓ ACTUALIZACIÓN DE DATOS Y SE LE ENVÍO UN CORREO ORIENTANDO SOBRE CÓMO FUNCIONA EL APLICATIVO."/>
    <s v="1090527859 - JUAN ALEXIS MURILLO CHAPARRO"/>
    <x v="1"/>
  </r>
  <r>
    <s v="11/03/2026 10:04:30"/>
    <s v="1004842633 - YERIS MICHELL CEPEDA CHIVATA"/>
    <s v="11/03/2026 00:00:00"/>
    <s v="Intermediación laboral"/>
    <s v="SE REALIZÓ ACTUALIZACIÓN DE DATOS Y SE LE ENVÍO UN CORREO ORIENTANDO SOBRE CÓMO FUNCIONA EL APLICATIVO."/>
    <s v="60357642 - MAGDA SILVANA CARRILLO GARCIA"/>
    <x v="1"/>
  </r>
  <r>
    <s v="11/03/2026 10:26:50"/>
    <s v="1004842633 - YERIS MICHELL CEPEDA CHIVATA"/>
    <s v="11/03/2026 00:00:00"/>
    <s v="Intermediación laboral"/>
    <s v="SE REALIZÓ ACTUALIZACIÓN DE DATOS Y SE LE ENVÍO UN CORREO ORIENTANDO SOBRE CÓMO FUNCIONA EL APLICATIVO."/>
    <s v="1090365042 - JESSICA YAMILETH PICÓN TORRES"/>
    <x v="1"/>
  </r>
  <r>
    <s v="11/03/2026 10:42:07"/>
    <s v="1004842633 - YERIS MICHELL CEPEDA CHIVATA"/>
    <s v="11/03/2026 00:00:00"/>
    <s v="Intermediación laboral"/>
    <s v="SE REALIZÓ REGISTRO Y SE LE ENVÍO UN CORREO ORIENTANDO SOBRE CÓMO FUNCIONA EL APLICATIVO."/>
    <s v="1091968406 - ANGELA LORENA MEDINA SANABRIA"/>
    <x v="1"/>
  </r>
  <r>
    <s v="11/03/2026 10:55:16"/>
    <s v="1004842633 - YERIS MICHELL CEPEDA CHIVATA"/>
    <s v="11/03/2026 00:00:00"/>
    <s v="Intermediación laboral"/>
    <s v="SE REALIZÓ ACTUALIZACIÓN DE DATOS Y SE LE ENVÍO UN CORREO ORIENTANDO SOBRE CÓMO FUNCIONA EL APLICATIVO."/>
    <s v="1090486995 - FLOR ESMERALDA MARTINEZ ACEVEDO"/>
    <x v="1"/>
  </r>
  <r>
    <s v="11/03/2026 11:01:20"/>
    <s v="1004842633 - YERIS MICHELL CEPEDA CHIVATA"/>
    <s v="11/03/2026 00:00:00"/>
    <s v="Intermediación laboral"/>
    <s v="SE REALIZÓ ACTUALIZACIÓN DE DATOS Y SE LE ENVÍO UN CORREO ORIENTANDO SOBRE CÓMO FUNCIONA EL APLICATIVO."/>
    <s v="1092338548 - JEIMMY  FERNANDA DIAZ OSMA"/>
    <x v="1"/>
  </r>
  <r>
    <s v="11/03/2026 11:21:48"/>
    <s v="1004842633 - YERIS MICHELL CEPEDA CHIVATA"/>
    <s v="11/03/2026 00:00:00"/>
    <s v="Intermediación laboral"/>
    <s v="SE REALIZÓ ACTUALIZACIÓN DE DATOS Y SE LE ENVÍO UN CORREO ORIENTANDO SOBRE CÓMO FUNCIONA EL APLICATIVO."/>
    <s v="1090524722 - JHON JAIRO PORRAS RAMIREZ"/>
    <x v="1"/>
  </r>
  <r>
    <s v="11/03/2026 11:32:01"/>
    <s v="1004842633 - YERIS MICHELL CEPEDA CHIVATA"/>
    <s v="11/03/2026 00:00:00"/>
    <s v="Intermediación laboral"/>
    <s v="SE REALIZÓ ACTUALIZACIÓN DE DATOS Y SE LE ENVÍO UN CORREO ORIENTANDO SOBRE CÓMO FUNCIONA EL APLICATIVO."/>
    <s v="1004825958 - ADELAYDA SANTOS CARDENAS"/>
    <x v="1"/>
  </r>
  <r>
    <s v="11/03/2026 11:44:27"/>
    <s v="1004842633 - YERIS MICHELL CEPEDA CHIVATA"/>
    <s v="11/03/2026 00:00:00"/>
    <s v="Intermediación laboral"/>
    <s v="SE REALIZÓ ACTUALIZACIÓN DE DATOS Y SE LE ENVÍO UN CORREO ORIENTANDO SOBRE CÓMO FUNCIONA EL APLICATIVO."/>
    <s v="1094050077 - YISELL VALENTINA BACCA BASTOS"/>
    <x v="1"/>
  </r>
  <r>
    <s v="11/03/2026 11:47:30"/>
    <s v="1004842633 - YERIS MICHELL CEPEDA CHIVATA"/>
    <s v="11/03/2026 00:00:00"/>
    <s v="Intermediación laboral"/>
    <s v="SE REALIZÓ ACTUALIZACIÓN DE DATOS Y SE LE ENVÍO UN CORREO ORIENTANDO SOBRE CÓMO FUNCIONA EL APLICATIVO."/>
    <s v="1090424270 - CARLOS EDUARDO HERNANDEZ SANCHEZ"/>
    <x v="1"/>
  </r>
  <r>
    <s v="11/03/2026 11:55:39"/>
    <s v="1004842633 - YERIS MICHELL CEPEDA CHIVATA"/>
    <s v="11/03/2026 00:00:00"/>
    <s v="Intermediación laboral"/>
    <s v="SE REALIZÓ ACTUALIZACIÓN DE DATOS Y SE LE ENVÍO UN CORREO ORIENTANDO SOBRE CÓMO FUNCIONA EL APLICATIVO."/>
    <s v="1093749654 - LUISA GABRIELA HERNANDEZ GARCIA"/>
    <x v="1"/>
  </r>
  <r>
    <s v="11/03/2026 11:58:01"/>
    <s v="1004842633 - YERIS MICHELL CEPEDA CHIVATA"/>
    <s v="11/03/2026 00:00:00"/>
    <s v="Intermediación laboral"/>
    <s v="SE REALIZÓ ACTUALIZACIÓN DE DATOS Y SE LE ENVÍO UN CORREO ORIENTANDO SOBRE CÓMO FUNCIONA EL APLICATIVO."/>
    <s v="1005079333 - KENT YOV ZAHIN FONTALVO CARRILLO"/>
    <x v="1"/>
  </r>
  <r>
    <s v="11/03/2026 14:34:06"/>
    <s v="1004842633 - YERIS MICHELL CEPEDA CHIVATA"/>
    <s v="11/03/2026 00:00:00"/>
    <s v="Intermediación laboral"/>
    <s v="SE REALIZÓ ACTUALIZACIÓN DE DATOS Y SE LE ENVÍO UN CORREO ORIENTANDO SOBRE CÓMO FUNCIONA EL APLICATIVO."/>
    <s v="1010154703 - JANY STEWER DAZA GODOY"/>
    <x v="1"/>
  </r>
  <r>
    <s v="13/03/2026 16:30:34"/>
    <s v="1004842633 - YERIS MICHELL CEPEDA CHIVATA"/>
    <s v="13/03/2026 00:00:00"/>
    <s v="Intermediación laboral"/>
    <s v="SE REALIZÓ ACTUALIZACIÓN DE DATOS Y SE LE ENVÍO UN CORREO ORIENTANDO SOBRE CÓMO FUNCIONA EL APLICATIVO."/>
    <s v="1091973000 - JORGE ANDRES GUIO CHIGUASUQUE"/>
    <x v="1"/>
  </r>
  <r>
    <s v="13/03/2026 16:47:44"/>
    <s v="1004842633 - YERIS MICHELL CEPEDA CHIVATA"/>
    <s v="13/03/2026 00:00:00"/>
    <s v="Intermediación laboral"/>
    <s v="SE REALIZÓ ACTUALIZACIÓN DE DATOS Y SE LE ENVÍO UN CORREO ORIENTANDO SOBRE CÓMO FUNCIONA EL APLICATIVO."/>
    <s v="1090407947 - MANUEL ENRIQUE LEAL MENDOZA"/>
    <x v="1"/>
  </r>
  <r>
    <s v="13/03/2026 16:50:17"/>
    <s v="1004842633 - YERIS MICHELL CEPEDA CHIVATA"/>
    <s v="13/03/2026 00:00:00"/>
    <s v="Intermediación laboral"/>
    <s v="SE REALIZÓ ACTUALIZACIÓN DE DATOS Y SE LE ENVÍO UN CORREO ORIENTANDO SOBRE CÓMO FUNCIONA EL APLICATIVO."/>
    <s v="1090520210 - ALBEIRO GOMEZ GUALDRON"/>
    <x v="1"/>
  </r>
  <r>
    <s v="13/03/2026 16:52:19"/>
    <s v="1004842633 - YERIS MICHELL CEPEDA CHIVATA"/>
    <s v="13/03/2026 00:00:00"/>
    <s v="Intermediación laboral"/>
    <s v="SE REALIZÓ ACTUALIZACIÓN DE DATOS Y SE LE ENVÍO UN CORREO ORIENTANDO SOBRE CÓMO FUNCIONA EL APLICATIVO."/>
    <s v="1093735246 - KARLA DANIELA GUTIERREZ HERNANDEZ"/>
    <x v="1"/>
  </r>
  <r>
    <s v="13/03/2026 16:55:29"/>
    <s v="1004842633 - YERIS MICHELL CEPEDA CHIVATA"/>
    <s v="13/03/2026 00:00:00"/>
    <s v="Intermediación laboral"/>
    <s v="SE REALIZÓ ACTUALIZACIÓN DE DATOS Y SE LE ENVÍO UN CORREO ORIENTANDO SOBRE CÓMO FUNCIONA EL APLICATIVO."/>
    <s v="1092527306 - DAVINSON JAVIER BELTRÁN GONZALEZ"/>
    <x v="1"/>
  </r>
  <r>
    <s v="13/03/2026 16:57:15"/>
    <s v="1004842633 - YERIS MICHELL CEPEDA CHIVATA"/>
    <s v="13/03/2026 00:00:00"/>
    <s v="Intermediación laboral"/>
    <s v="SE REALIZÓ ACTUALIZACIÓN DE DATOS Y SE LE ENVÍO UN CORREO ORIENTANDO SOBRE CÓMO FUNCIONA EL APLICATIVO."/>
    <s v="1094446812 - YURI FERNANDA QUIROGA PEÑA"/>
    <x v="1"/>
  </r>
  <r>
    <s v="13/03/2026 17:09:13"/>
    <s v="1004842633 - YERIS MICHELL CEPEDA CHIVATA"/>
    <s v="13/03/2026 00:00:00"/>
    <s v="Intermediación laboral"/>
    <s v="SE REALIZÓ REGISTRO Y SE LE ENVÍO UN CORREO ORIENTANDO SOBRE CÓMO FUNCIONA EL APLICATIVO."/>
    <s v="1094162329 - YEIMI KARINA PEÑA SANCHEZ"/>
    <x v="1"/>
  </r>
  <r>
    <s v="13/03/2026 17:12:33"/>
    <s v="1004842633 - YERIS MICHELL CEPEDA CHIVATA"/>
    <s v="13/03/2026 00:00:00"/>
    <s v="Intermediación laboral"/>
    <s v="SE REALIZÓ ACTUALIZACIÓN DE DATOS Y SE LE ENVÍO UN CORREO ORIENTANDO SOBRE CÓMO FUNCIONA EL APLICATIVO."/>
    <s v="37393630 - YURLEY TATIANA FUENTES ESCOBAR"/>
    <x v="1"/>
  </r>
  <r>
    <s v="13/03/2026 17:15:28"/>
    <s v="1004842633 - YERIS MICHELL CEPEDA CHIVATA"/>
    <s v="13/03/2026 00:00:00"/>
    <s v="Intermediación laboral"/>
    <s v="SE REALIZÓ ACTUALIZACIÓN DE DATOS Y SE LE ENVÍO UN CORREO ORIENTANDO SOBRE CÓMO FUNCIONA EL APLICATIVO."/>
    <s v="1094242842 - KELLY JOHANNA CORREA HOYOS"/>
    <x v="1"/>
  </r>
  <r>
    <s v="13/03/2026 17:17:51"/>
    <s v="1004842633 - YERIS MICHELL CEPEDA CHIVATA"/>
    <s v="13/03/2026 00:00:00"/>
    <s v="Intermediación laboral"/>
    <s v="SE REALIZÓ ACTUALIZACIÓN DE DATOS Y SE LE ENVÍO UN CORREO ORIENTANDO SOBRE CÓMO FUNCIONA EL APLICATIVO."/>
    <s v="60441331 - ANA FERMINA RAMIREZ PARRA"/>
    <x v="1"/>
  </r>
  <r>
    <s v="13/03/2026 17:20:27"/>
    <s v="1004842633 - YERIS MICHELL CEPEDA CHIVATA"/>
    <s v="13/03/2026 00:00:00"/>
    <s v="Intermediación laboral"/>
    <s v="SE REALIZÓ ACTUALIZACIÓN DE DATOS Y SE LE ENVÍO UN CORREO ORIENTANDO SOBRE CÓMO FUNCIONA EL APLICATIVO."/>
    <s v="1092389732 - YUDITH ESTHER LIZCANO PARADA"/>
    <x v="1"/>
  </r>
  <r>
    <s v="13/03/2026 17:23:02"/>
    <s v="1004842633 - YERIS MICHELL CEPEDA CHIVATA"/>
    <s v="13/03/2026 00:00:00"/>
    <s v="Intermediación laboral"/>
    <s v="SE REALIZÓ ACTUALIZACIÓN DE DATOS Y SE LE ENVÍO UN CORREO ORIENTANDO SOBRE CÓMO FUNCIONA EL APLICATIVO."/>
    <s v="1092346782 - YESICA ANDREA RUIZ QUINTERO"/>
    <x v="1"/>
  </r>
  <r>
    <s v="13/03/2026 17:37:43"/>
    <s v="1004842633 - YERIS MICHELL CEPEDA CHIVATA"/>
    <s v="13/03/2026 00:00:00"/>
    <s v="Intermediación laboral"/>
    <s v="SE REALIZO REGISTRO Y SE LE ENVÍO UN CORREO ORIENTANDO SOBRE CÓMO FUNCIONA EL APLICATIVO."/>
    <s v="58836964 - DANIEL DAVID LLOVERA"/>
    <x v="1"/>
  </r>
  <r>
    <s v="13/03/2026 17:51:46"/>
    <s v="1004842633 - YERIS MICHELL CEPEDA CHIVATA"/>
    <s v="13/03/2026 00:00:00"/>
    <s v="Intermediación laboral"/>
    <s v="SE REALIZO REGISTRO Y SE LE ENVÍO UN CORREO ORIENTANDO SOBRE CÓMO FUNCIONA EL APLICATIVO."/>
    <s v="1094045360 - JUAN ALEJANDRO SUÁREZ CÁRDENAS"/>
    <x v="1"/>
  </r>
  <r>
    <s v="13/03/2026 18:04:58"/>
    <s v="1004842633 - YERIS MICHELL CEPEDA CHIVATA"/>
    <s v="13/03/2026 00:00:00"/>
    <s v="Intermediación laboral"/>
    <s v="SE REALIZÓ ACTUALIZACIÓN DE DATOS Y SE LE ENVÍO UN CORREO ORIENTANDO SOBRE CÓMO FUNCIONA EL APLICATIVO."/>
    <s v="1093766318 - HILLARY BECERRA MANDON"/>
    <x v="1"/>
  </r>
  <r>
    <s v="13/03/2026 18:06:48"/>
    <s v="1004842633 - YERIS MICHELL CEPEDA CHIVATA"/>
    <s v="13/03/2026 00:00:00"/>
    <s v="Intermediación laboral"/>
    <s v="SE REALIZÓ ACTUALIZACIÓN DE DATOS Y SE LE ENVÍO UN CORREO ORIENTANDO SOBRE CÓMO FUNCIONA EL APLICATIVO."/>
    <s v="1091356820 - YORDAN ALEJANDRO SANTIAGO UZCATEGUI"/>
    <x v="1"/>
  </r>
  <r>
    <s v="13/03/2026 18:13:30"/>
    <s v="1004842633 - YERIS MICHELL CEPEDA CHIVATA"/>
    <s v="13/03/2026 00:00:00"/>
    <s v="Intermediación laboral"/>
    <s v="SE REALIZÓ ACTUALIZACIÓN DE DATOS Y SE LE ENVÍO UN CORREO ORIENTANDO SOBRE CÓMO FUNCIONA EL APLICATIVO."/>
    <s v="88207277 - JOSE MERCEDES CHAVEZ MORENO"/>
    <x v="1"/>
  </r>
  <r>
    <s v="13/03/2026 18:15:10"/>
    <s v="1004842633 - YERIS MICHELL CEPEDA CHIVATA"/>
    <s v="13/03/2026 00:00:00"/>
    <s v="Intermediación laboral"/>
    <s v="SE REALIZÓ ACTUALIZACIÓN DE DATOS Y SE LE ENVÍO UN CORREO ORIENTANDO SOBRE CÓMO FUNCIONA EL APLICATIVO."/>
    <s v="1092387808 - JAVIER EDUARDO COTES IGLESIAS"/>
    <x v="1"/>
  </r>
  <r>
    <s v="13/03/2026 18:29:08"/>
    <s v="1004842633 - YERIS MICHELL CEPEDA CHIVATA"/>
    <s v="13/03/2026 00:00:00"/>
    <s v="Intermediación laboral"/>
    <s v="SE REALIZO REGISTRO Y SE LE ENVÍO UN CORREO ORIENTANDO SOBRE CÓMO FUNCIONA EL APLICATIVO."/>
    <s v="586499482 - YOHANA MARGARITA VILORIA BRICEÑO"/>
    <x v="1"/>
  </r>
  <r>
    <s v="13/03/2026 19:38:11"/>
    <s v="1004842633 - YERIS MICHELL CEPEDA CHIVATA"/>
    <s v="13/03/2026 00:00:00"/>
    <s v="Intermediación laboral"/>
    <s v="SE REALIZÓ ACTUALIZACIÓN DE DATOS Y SE LE ENVÍO UN CORREO ORIENTANDO SOBRE CÓMO FUNCIONA EL APLICATIVO."/>
    <s v="1091964153 - YURLEY MILENA REYES FUENTES"/>
    <x v="1"/>
  </r>
  <r>
    <s v="13/03/2026 19:40:28"/>
    <s v="1004842633 - YERIS MICHELL CEPEDA CHIVATA"/>
    <s v="13/03/2026 00:00:00"/>
    <s v="Intermediación laboral"/>
    <s v="SE REALIZÓ ACTUALIZACIÓN DE DATOS Y SE LE ENVÍO UN CORREO ORIENTANDO SOBRE CÓMO FUNCIONA EL APLICATIVO."/>
    <s v="1010106484 - LISBETH TATIANA JAIMES CARVAJAL"/>
    <x v="1"/>
  </r>
  <r>
    <s v="13/03/2026 19:42:58"/>
    <s v="1004842633 - YERIS MICHELL CEPEDA CHIVATA"/>
    <s v="13/03/2026 00:00:00"/>
    <s v="Intermediación laboral"/>
    <s v="SE REALIZÓ ACTUALIZACIÓN DE DATOS Y SE LE ENVÍO UN CORREO ORIENTANDO SOBRE CÓMO FUNCIONA EL APLICATIVO."/>
    <s v="1092355455 - WILMAR STEVEN SERJE GOMEZ"/>
    <x v="1"/>
  </r>
  <r>
    <s v="13/03/2026 19:48:57"/>
    <s v="1004842633 - YERIS MICHELL CEPEDA CHIVATA"/>
    <s v="13/03/2026 00:00:00"/>
    <s v="Intermediación laboral"/>
    <s v="SE REALIZÓ ACTUALIZACIÓN DE DATOS Y SE LE ENVÍO UN CORREO ORIENTANDO SOBRE CÓMO FUNCIONA EL APLICATIVO."/>
    <s v="585512615 - AIMEL DAYANA BAUDINO REYES"/>
    <x v="1"/>
  </r>
  <r>
    <s v="13/03/2026 19:53:33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1004925508 - TANIA SCHIRLEY REYES FUENTES"/>
    <x v="1"/>
  </r>
  <r>
    <s v="13/03/2026 20:00:39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60369707 - PAULA ANDREA ZAMORA LOZANO"/>
    <x v="1"/>
  </r>
  <r>
    <s v="13/03/2026 20:03:48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1193237250 - LISBETH NATALIA REYES FUENTES"/>
    <x v="1"/>
  </r>
  <r>
    <s v="13/03/2026 20:07:44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1090430812 - CESAR IVAN MORENO SANTOS"/>
    <x v="1"/>
  </r>
  <r>
    <s v="13/03/2026 20:11:51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586254202 - KEVIN ADRIAN URBINA VILLAMIZAR"/>
    <x v="1"/>
  </r>
  <r>
    <s v="13/03/2026 20:13:48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587577397 - LEOMARY ROSANGELA MAYORGA LOBO"/>
    <x v="1"/>
  </r>
  <r>
    <s v="13/03/2026 20:16:12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1007961979 - KELY YOHANNA CHOGO PADILLA"/>
    <x v="1"/>
  </r>
  <r>
    <s v="13/03/2026 20:18:03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1094044816 - HEIDY NATALIA OLIVARES SARMIENTO"/>
    <x v="1"/>
  </r>
  <r>
    <s v="13/03/2026 20:27:16"/>
    <s v="1004842633 - YERIS MICHELL CEPEDA CHIVATA"/>
    <s v="13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506615 - CRISTIAN MANUEL GALVIS IBARRA"/>
    <x v="1"/>
  </r>
  <r>
    <s v="13/03/2026 20:30:39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88199194 - JOSE LUIS PINTO GAMBOA"/>
    <x v="1"/>
  </r>
  <r>
    <s v="13/03/2026 20:35:23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7577463 - JOSÉ LUIS NIETO MEJIA"/>
    <x v="1"/>
  </r>
  <r>
    <s v="13/03/2026 20:38:03"/>
    <s v="1004842633 - YERIS MICHELL CEPEDA CHIVATA"/>
    <s v="13/03/2026 00:00:00"/>
    <s v="Intermediación laboral"/>
    <s v="Se orienta por medio de correo electrónico, el cual se envía el paso a paso al usuario de como actualizar la hoja de vida en el aplicativo de Agencia pública de empleo SENA."/>
    <s v="1193564020 - FREDDY GUSTAVO RAMIREZ QUINTERO"/>
    <x v="1"/>
  </r>
  <r>
    <s v="14/03/2026 09:38:23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4049266 - JAMES ENRIQUE ALARCÓN VARGAS"/>
    <x v="1"/>
  </r>
  <r>
    <s v="14/03/2026 09:43:49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"/>
    <s v="37276333 - BLANCA YANETH PEREZ QUINTERO"/>
    <x v="1"/>
  </r>
  <r>
    <s v="14/03/2026 09:45:49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"/>
    <s v="1127359999 - DEISY TERESA RAMIREZ CHAPARRO"/>
    <x v="1"/>
  </r>
  <r>
    <s v="14/03/2026 09:49:07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766474 - LUIS ALFONSO MARTINEZ LAMBERTINEZ"/>
    <x v="1"/>
  </r>
  <r>
    <s v="14/03/2026 09:53:04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3799367 - ANDERSON DUQUE DUARTE"/>
    <x v="1"/>
  </r>
  <r>
    <s v="14/03/2026 09:56:45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0437760 - MONICA TATIANA GELVES TORRES"/>
    <x v="1"/>
  </r>
  <r>
    <s v="14/03/2026 09:59:26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91495945 - LUIS EDUARDO ORTEGA CARREÑO"/>
    <x v="1"/>
  </r>
  <r>
    <s v="14/03/2026 10:04:48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2943317 - OMAR YESID MARTINEZ BENITEZ"/>
    <x v="1"/>
  </r>
  <r>
    <s v="14/03/2026 10:07:27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4426738 - ANA DIANEY CONTRERAS ORTEGA"/>
    <x v="1"/>
  </r>
  <r>
    <s v="14/03/2026 10:10:18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0390893 - LUCY MORAIMA SANDOVAL MELENDEZ"/>
    <x v="1"/>
  </r>
  <r>
    <s v="14/03/2026 10:14:10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60378942 - YASMIN MACHADO CACERES"/>
    <x v="1"/>
  </r>
  <r>
    <s v="14/03/2026 11:24:06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3760758 - MARIA ANTONIA RUBIO DIAZ"/>
    <x v="1"/>
  </r>
  <r>
    <s v="14/03/2026 11:26:39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127342158 - SANDRA IBARRA CABARICO"/>
    <x v="1"/>
  </r>
  <r>
    <s v="14/03/2026 11:30:15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2334504 - KIARA YURLEY LIZARAZO PEDRAZA"/>
    <x v="1"/>
  </r>
  <r>
    <s v="14/03/2026 11:35:19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88257081 - JESUS JAVIER REYES SARMIENTO"/>
    <x v="1"/>
  </r>
  <r>
    <s v="14/03/2026 11:43:01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02353582 - MARCELA MARTINEZ BENITEZ"/>
    <x v="1"/>
  </r>
  <r>
    <s v="14/03/2026 11:45:11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3788495 - ALDO RAFAEL FLOREZ MORE"/>
    <x v="1"/>
  </r>
  <r>
    <s v="14/03/2026 11:47:08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0430069 - NAIRA ABIGAIL VALENCIA JAIMES"/>
    <x v="1"/>
  </r>
  <r>
    <s v="14/03/2026 11:48:36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07704977 - YENCY MILENA BETANCOURT POLANIA"/>
    <x v="1"/>
  </r>
  <r>
    <s v="14/03/2026 11:56:29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2347759 - MARYENKY CONSUELO CARDENAS GALVIS"/>
    <x v="1"/>
  </r>
  <r>
    <s v="14/03/2026 11:58:11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0434513 - MARCO TULIO CORREA BUITRAGO"/>
    <x v="1"/>
  </r>
  <r>
    <s v="14/03/2026 12:36:13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05028045 - YURITZA ALEJANDRA YARURO MEDINA"/>
    <x v="1"/>
  </r>
  <r>
    <s v="14/03/2026 12:38:31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581263497 - MACARIO CHACON ESCALANTE"/>
    <x v="1"/>
  </r>
  <r>
    <s v="14/03/2026 12:40:27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04912191 - SANDRA MILENA LIZARAZO PEDRAZA"/>
    <x v="1"/>
  </r>
  <r>
    <s v="14/03/2026 12:58:07"/>
    <s v="1004842633 - YERIS MICHELL CEPEDA CHIVATA"/>
    <s v="14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5641590 - DIANA CAROLINA MARTINEZ RÍOS"/>
    <x v="1"/>
  </r>
  <r>
    <s v="14/03/2026 13:00:47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6888336 - EDDY MAR BELEÑO RINCÓN"/>
    <x v="1"/>
  </r>
  <r>
    <s v="14/03/2026 13:02:48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04904247 - OMAIRA IBARRA CABARICO"/>
    <x v="1"/>
  </r>
  <r>
    <s v="14/03/2026 13:06:18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0406143 - BLANCA JUDITH CACERES FONSECA"/>
    <x v="1"/>
  </r>
  <r>
    <s v="14/03/2026 13:07:54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3271350 - DEIBEN STEVEN CAMARGO CARDENAS"/>
    <x v="1"/>
  </r>
  <r>
    <s v="14/03/2026 13:09:27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3780802 - DARZEE YODRIANA CACUA FERNANDEZ"/>
    <x v="1"/>
  </r>
  <r>
    <s v="14/03/2026 13:10:48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60327608 - CARMEN ROSA BALLESTEROS CANIZARES"/>
    <x v="1"/>
  </r>
  <r>
    <s v="14/03/2026 13:12:08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0402083 - YUSI ESTEFANIA DIAZ BECERRA"/>
    <x v="1"/>
  </r>
  <r>
    <s v="14/03/2026 13:13:24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1968393 - BREYNER STICK PINTO PEREZ"/>
    <x v="1"/>
  </r>
  <r>
    <s v="14/03/2026 13:15:49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585023139 - GENESIS ORIANA ARAY"/>
    <x v="1"/>
  </r>
  <r>
    <s v="14/03/2026 13:22:46"/>
    <s v="1004842633 - YERIS MICHELL CEPEDA CHIVATA"/>
    <s v="14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4051189 - WENDY KATHERINE GARCÍA POLANIA"/>
    <x v="1"/>
  </r>
  <r>
    <s v="14/03/2026 13:25:20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37391990 - YULI EVANGELINA GUERRERO GALVIS"/>
    <x v="1"/>
  </r>
  <r>
    <s v="14/03/2026 13:39:21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0371826 - LEONARDO FABIO RAMIREZ MARTINEZ"/>
    <x v="1"/>
  </r>
  <r>
    <s v="14/03/2026 13:41:25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0447044 - JHON ALEXANDER SOTO BOTELLO"/>
    <x v="1"/>
  </r>
  <r>
    <s v="14/03/2026 13:43:29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3744936 - JOSE OCTAVIO RINCON DURAN"/>
    <x v="1"/>
  </r>
  <r>
    <s v="14/03/2026 13:45:29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2525064 - LUISA NOREIDYS GOMEZ PEREIRA"/>
    <x v="1"/>
  </r>
  <r>
    <s v="14/03/2026 13:52:59"/>
    <s v="1004842633 - YERIS MICHELL CEPEDA CHIVATA"/>
    <s v="14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149455541 - JOSUE DAVID VACA VELAZCO"/>
    <x v="1"/>
  </r>
  <r>
    <s v="14/03/2026 15:39:09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3774583 - PAULINA VALERIA DIAZ BELTRAN"/>
    <x v="1"/>
  </r>
  <r>
    <s v="14/03/2026 15:40:57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0466270 - ADRIANA MERCEDES PALLARES MENDOZA"/>
    <x v="1"/>
  </r>
  <r>
    <s v="14/03/2026 15:56:56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88132079 - ELKIN ALFONSO DELGADO SERRANO"/>
    <x v="1"/>
  </r>
  <r>
    <s v="14/03/2026 16:09:53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4161218 - ZORAIDA DURAN LIZARAZO"/>
    <x v="1"/>
  </r>
  <r>
    <s v="14/03/2026 16:17:08"/>
    <s v="1004842633 - YERIS MICHELL CEPEDA CHIVATA"/>
    <s v="14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37276498 - CARMEN LUISA VALENCIA"/>
    <x v="1"/>
  </r>
  <r>
    <s v="14/03/2026 16:33:47"/>
    <s v="1004842633 - YERIS MICHELL CEPEDA CHIVATA"/>
    <s v="14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4161668 - MARIAN RUIZ MENDEZ"/>
    <x v="1"/>
  </r>
  <r>
    <s v="14/03/2026 16:36:48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88295852 - RAMON EMILIO QUINTERO CLARO"/>
    <x v="1"/>
  </r>
  <r>
    <s v="14/03/2026 16:38:25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3769450 - EVA SANDRITH PEINADO REYES"/>
    <x v="1"/>
  </r>
  <r>
    <s v="14/03/2026 16:40:04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07279836 - LEIDY XIOMARA MACHADO MACHADO"/>
    <x v="1"/>
  </r>
  <r>
    <s v="14/03/2026 16:43:50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586489082 - MARÍA ANGÉLICA LEDEZMA"/>
    <x v="1"/>
  </r>
  <r>
    <s v="14/03/2026 16:45:49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37442832 - LIGIA ELENA CHACON SERRANO"/>
    <x v="1"/>
  </r>
  <r>
    <s v="14/03/2026 16:51:47"/>
    <s v="1004842633 - YERIS MICHELL CEPEDA CHIVATA"/>
    <s v="14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88217952 - DANIEL CAMACHO GOMEZ"/>
    <x v="1"/>
  </r>
  <r>
    <s v="14/03/2026 16:55:25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90452789 - JONATHAN DAVID LIZCANO MONCALEANO"/>
    <x v="1"/>
  </r>
  <r>
    <s v="14/03/2026 17:03:18"/>
    <s v="1004842633 - YERIS MICHELL CEPEDA CHIVATA"/>
    <s v="14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04924843 - ANGIE ELIZABETH CONTRERAS MARTINEZ"/>
    <x v="1"/>
  </r>
  <r>
    <s v="14/03/2026 17:06:07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1004997087 - ALIX JULIETH PAREDES LATORRE"/>
    <x v="1"/>
  </r>
  <r>
    <s v="14/03/2026 17:07:57"/>
    <s v="1004842633 - YERIS MICHELL CEPEDA CHIVATA"/>
    <s v="14/03/2026 00:00:00"/>
    <s v="Intermediación laboral"/>
    <s v="se orienta por medio de correo electrónico, el cual se envía el paso a paso al usuario de como actualizar la hoja de vida en el aplicativo de Agencia pública de empleo SENA."/>
    <s v="88256572 - JORGE LUIS MONTES CARRILLO"/>
    <x v="1"/>
  </r>
  <r>
    <s v="14/03/2026 17:14:12"/>
    <s v="1004842633 - YERIS MICHELL CEPEDA CHIVATA"/>
    <s v="14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5933106 - EDUARD ALEJANDRO CARREÑO"/>
    <x v="1"/>
  </r>
  <r>
    <s v="14/03/2026 17:31:49"/>
    <s v="1004842633 - YERIS MICHELL CEPEDA CHIVATA"/>
    <s v="14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1987975 - MAXIMILIANO JAVIER ROMERO CARDONA"/>
    <x v="1"/>
  </r>
  <r>
    <s v="15/03/2026 12:39:54"/>
    <s v="1004842633 - YERIS MICHELL CEPEDA CHIVATA"/>
    <s v="15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1110603 - RUTH DANIELA PARRA DEMENDOZA"/>
    <x v="1"/>
  </r>
  <r>
    <s v="15/03/2026 12:53:48"/>
    <s v="1004842633 - YERIS MICHELL CEPEDA CHIVATA"/>
    <s v="15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04998840 - ASTRID ROSSANA DURAN CARRASCAL"/>
    <x v="1"/>
  </r>
  <r>
    <s v="15/03/2026 12:56:28"/>
    <s v="1004842633 - YERIS MICHELL CEPEDA CHIVATA"/>
    <s v="15/03/2026 00:00:00"/>
    <s v="Intermediación laboral"/>
    <s v="se orienta por medio de correo electrónico, el cual se envía el paso a paso al usuario de como actualizar la hoja de vida en el aplicativo de Agencia pública de empleo SENA."/>
    <s v="1002295549 - MIRNA EMITH CUESTA PINEDA"/>
    <x v="1"/>
  </r>
  <r>
    <s v="15/03/2026 12:57:55"/>
    <s v="1004842633 - YERIS MICHELL CEPEDA CHIVATA"/>
    <s v="15/03/2026 00:00:00"/>
    <s v="Intermediación laboral"/>
    <s v="se orienta por medio de correo electrónico, el cual se envía el paso a paso al usuario de como actualizar la hoja de vida en el aplicativo de Agencia pública de empleo SENA."/>
    <s v="37391098 - GLADYS SULAY CARREÑO HERNANDEZ"/>
    <x v="1"/>
  </r>
  <r>
    <s v="15/03/2026 12:59:21"/>
    <s v="1004842633 - YERIS MICHELL CEPEDA CHIVATA"/>
    <s v="15/03/2026 00:00:00"/>
    <s v="Intermediación laboral"/>
    <s v="se orienta por medio de correo electrónico, el cual se envía el paso a paso al usuario de como actualizar la hoja de vida en el aplicativo de Agencia pública de empleo SENA."/>
    <s v="1010058713 - DIANA AGNES GALVIS FERNANDEZ"/>
    <x v="1"/>
  </r>
  <r>
    <s v="16/03/2026 08:40:13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3763145 - LUIS GONZALO RUEDA LEON"/>
    <x v="1"/>
  </r>
  <r>
    <s v="16/03/2026 08:52:03"/>
    <s v="1004842633 - YERIS MICHELL CEPEDA CHIVATA"/>
    <s v="16/03/2026 00:00:00"/>
    <s v="Intermediación laboral"/>
    <s v="se orienta por medio de correo electrónico, el cual se envía el paso a paso al usuario de como actualizar la hoja de vida en el aplicativo de Agencia pública de empleo SENA."/>
    <s v="37397974 - DIANA CAROLINA DAVILA OMAÑA"/>
    <x v="1"/>
  </r>
  <r>
    <s v="16/03/2026 08:59:04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66804552 - MIGDAEL MAGDIEL PACHECO VELASQUEZ"/>
    <x v="1"/>
  </r>
  <r>
    <s v="16/03/2026 09:01:12"/>
    <s v="1004842633 - YERIS MICHELL CEPEDA CHIVATA"/>
    <s v="16/03/2026 00:00:00"/>
    <s v="Intermediación laboral"/>
    <s v="se orienta por medio de correo electrónico, el cual se envía el paso a paso al usuario de como actualizar la hoja de vida en el aplicativo de Agencia pública de empleo SENA."/>
    <s v="585725605 - NEYDYS MAR DE LOS ANGELES DOVUTO DOVUTO"/>
    <x v="1"/>
  </r>
  <r>
    <s v="16/03/2026 09:11:24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1035641 - LOURDES EMPERATRIZ QUINTANA OLIVEROS"/>
    <x v="1"/>
  </r>
  <r>
    <s v="16/03/2026 09:15:58"/>
    <s v="1004842633 - YERIS MICHELL CEPEDA CHIVATA"/>
    <s v="16/03/2026 00:00:00"/>
    <s v="Intermediación laboral"/>
    <s v="se orienta por medio de correo electrónico, el cual se envía el paso a paso al usuario de como actualizar la hoja de vida en el aplicativo de Agencia pública de empleo SENA."/>
    <s v="1091357253 - BRANDON JHANKLEIN PINTO PALACIOS"/>
    <x v="1"/>
  </r>
  <r>
    <s v="16/03/2026 09:18:01"/>
    <s v="1004842633 - YERIS MICHELL CEPEDA CHIVATA"/>
    <s v="16/03/2026 00:00:00"/>
    <s v="Intermediación laboral"/>
    <s v="se orienta por medio de correo electrónico, el cual se envía el paso a paso al usuario de como actualizar la hoja de vida en el aplicativo de Agencia pública de empleo SENA."/>
    <s v="1092527571 - MARLIN YORGELYZ CONTRERAS VARGAS"/>
    <x v="1"/>
  </r>
  <r>
    <s v="16/03/2026 09:21:41"/>
    <s v="1004842633 - YERIS MICHELL CEPEDA CHIVATA"/>
    <s v="16/03/2026 00:00:00"/>
    <s v="Intermediación laboral"/>
    <s v="se orienta por medio de correo electrónico, el cual se envía el paso a paso al usuario de como actualizar la hoja de vida en el aplicativo de Agencia pública de empleo SENA."/>
    <s v="60369030 - LUDY YAJAIRA GUTIERREZ VILLAMIZAR"/>
    <x v="1"/>
  </r>
  <r>
    <s v="16/03/2026 09:23:24"/>
    <s v="1004842633 - YERIS MICHELL CEPEDA CHIVATA"/>
    <s v="16/03/2026 00:00:00"/>
    <s v="Intermediación laboral"/>
    <s v="se orienta por medio de correo electrónico, el cual se envía el paso a paso al usuario de como actualizar la hoja de vida en el aplicativo de Agencia pública de empleo SENA."/>
    <s v="1090403283 - JOHANNA KARINA LEON JAIMES"/>
    <x v="1"/>
  </r>
  <r>
    <s v="16/03/2026 09:33:19"/>
    <s v="1004842633 - YERIS MICHELL CEPEDA CHIVATA"/>
    <s v="16/03/2026 00:00:00"/>
    <s v="Intermediación laboral"/>
    <s v="se orienta por medio de correo electrónico, el cual se envía el paso a paso al usuario de como actualizar la hoja de vida en el aplicativo de Agencia pública de empleo SENA."/>
    <s v="1092341154 - MAILETH NAJING LIZARAZO ASCANIO"/>
    <x v="1"/>
  </r>
  <r>
    <s v="16/03/2026 09:35:49"/>
    <s v="1004842633 - YERIS MICHELL CEPEDA CHIVATA"/>
    <s v="16/03/2026 00:00:00"/>
    <s v="Intermediación laboral"/>
    <s v="se orienta por medio de correo electrónico, el cual se envía el paso a paso al usuario de como actualizar la hoja de vida en el aplicativo de Agencia pública de empleo SENA."/>
    <s v="1091357624 - CRISTIAN JULIÁN SANCHEZ PARADA"/>
    <x v="1"/>
  </r>
  <r>
    <s v="16/03/2026 09:37:22"/>
    <s v="1004842633 - YERIS MICHELL CEPEDA CHIVATA"/>
    <s v="16/03/2026 00:00:00"/>
    <s v="Intermediación laboral"/>
    <s v="se orienta por medio de correo electrónico, el cual se envía el paso a paso al usuario de como actualizar la hoja de vida en el aplicativo de Agencia pública de empleo SENA."/>
    <s v="1004996834 - SOL BIJARI MORANTES MORANTES"/>
    <x v="1"/>
  </r>
  <r>
    <s v="16/03/2026 10:12:11"/>
    <s v="1004842633 - YERIS MICHELL CEPEDA CHIVATA"/>
    <s v="16/03/2026 00:00:00"/>
    <s v="Intermediación laboral"/>
    <s v="se orienta por medio de correo electrónico, el cual se envía el paso a paso al usuario de como actualizar la hoja de vida en el aplicativo de Agencia pública de empleo SENA."/>
    <s v="1090372867 - MIGUEL ANDRES GRUESO LEDEZMA"/>
    <x v="1"/>
  </r>
  <r>
    <s v="16/03/2026 10:21:49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27602533 - LEINMY ESTHER PÉREZ VERA"/>
    <x v="1"/>
  </r>
  <r>
    <s v="16/03/2026 10:35:08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10081606 - NANDO GALINDO TORRES"/>
    <x v="1"/>
  </r>
  <r>
    <s v="16/03/2026 10:55:46"/>
    <s v="1004842633 - YERIS MICHELL CEPEDA CHIVATA"/>
    <s v="16/03/2026 00:00:00"/>
    <s v="Intermediación laboral"/>
    <s v="SE ACTUALIZARON DATOS Y SE ORIENTO EN EL MANEJO DEL APLICATIVO, SE INDICO ADJUNTAR CERTIFICADOS ACADEMICOS."/>
    <s v="1238339636 - MARIA FERNANDA JIMENEZ PEREZ"/>
    <x v="1"/>
  </r>
  <r>
    <s v="16/03/2026 11:08:06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134854498 - JONATHAN DANIEL RAMIREZ LEDESMA"/>
    <x v="1"/>
  </r>
  <r>
    <s v="16/03/2026 11:14:55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193378244 - YORDAN STEVEN GALVAN ALARCÓN"/>
    <x v="1"/>
  </r>
  <r>
    <s v="16/03/2026 11:21:32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127912208 - MARITZA LILIANA BERMUDEZ"/>
    <x v="1"/>
  </r>
  <r>
    <s v="16/03/2026 14:21:54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453118 - BRISLEY KATERINE PÉREZ CUADROS"/>
    <x v="1"/>
  </r>
  <r>
    <s v="16/03/2026 14:45:11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5295988 - YONDEYBER ALEJANDRO GÓMEZ LEZAMA"/>
    <x v="1"/>
  </r>
  <r>
    <s v="16/03/2026 15:21:06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1970236 - FRANCISCO JAVIER SINNING BOTIA"/>
    <x v="1"/>
  </r>
  <r>
    <s v="16/03/2026 15:30:01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04914189 - CRISTIAN JEAN PIERE DELGADO CARREÑO"/>
    <x v="1"/>
  </r>
  <r>
    <s v="16/03/2026 15:37:22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1766294 - SUSANA AÑEZ"/>
    <x v="1"/>
  </r>
  <r>
    <s v="16/03/2026 16:39:34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6869165 - YOLEINNYS GIOVANA GARCIA GOMEZ"/>
    <x v="1"/>
  </r>
  <r>
    <s v="16/03/2026 16:58:25"/>
    <s v="1004842633 - YERIS MICHELL CEPEDA CHIVATA"/>
    <s v="1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149461044 - MAYCOL STICK ORTIZ RUIZ"/>
    <x v="1"/>
  </r>
  <r>
    <s v="16/03/2026 17:41:02"/>
    <s v="1004842633 - YERIS MICHELL CEPEDA CHIVATA"/>
    <s v="16/03/2026 00:00:00"/>
    <s v="Intermediación laboral"/>
    <s v="SE ACTUALIZARON DATOS Y SE ORIENTO EN EL MANEJO DEL APLICATIVO, SE INDICO ADJUNTAR CERTIFICADOS ACADEMICOS Y LABORALES."/>
    <s v="60333630 - SANDRA CATERINE MEDINA DUARTE"/>
    <x v="1"/>
  </r>
  <r>
    <s v="17/03/2026 09:10:25"/>
    <s v="1004842633 - YERIS MICHELL CEPEDA CHIVATA"/>
    <s v="17/03/2026 00:00:00"/>
    <s v="Intermediación laboral"/>
    <s v="SE ACTUALIZARON DATOS , RESTABLECIMIENTO DE CONTRASEÑA Y ORIENTACIÓN EN EL MANEJO DEL APLICATIVO, SE INDICO ADJUNTAR CERTIFICADOS ACADEMICOS Y LABORALES."/>
    <s v="1090502311 - JOHAN DAVID SANABRIA RUIZ"/>
    <x v="1"/>
  </r>
  <r>
    <s v="19/03/2026 10:30:34"/>
    <s v="1004842633 - YERIS MICHELL CEPEDA CHIVATA"/>
    <s v="19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64711087 - YURIANNY MICHELL SÁENZ GAONA SÁENZ GAONA"/>
    <x v="1"/>
  </r>
  <r>
    <s v="19/03/2026 13:23:37"/>
    <s v="1004842633 - YERIS MICHELL CEPEDA CHIVATA"/>
    <s v="19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6967309 - MARÍA EUGENIA GÓMEZ GÓMEZ"/>
    <x v="1"/>
  </r>
  <r>
    <s v="19/03/2026 13:29:32"/>
    <s v="1004842633 - YERIS MICHELL CEPEDA CHIVATA"/>
    <s v="19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6967649 - MICHAEL GIOVANNI ALFONZO GÓMEZ"/>
    <x v="1"/>
  </r>
  <r>
    <s v="20/03/2026 09:41:57"/>
    <s v="1004842633 - YERIS MICHELL CEPEDA CHIVATA"/>
    <s v="20/03/2026 00:00:00"/>
    <s v="Intermediación laboral"/>
    <s v="SE REALIZÓ ACTUALIZACIÓN DE DATOS Y SE ORIENTO EN EL APLICATIVO Y SE INDICO ADJUNTAR CERTIFICADOS ACADEMICOS Y LABORALES."/>
    <s v="1064108118 - DANY DANIEL MARTINEZ TERAN"/>
    <x v="1"/>
  </r>
  <r>
    <s v="20/03/2026 10:47:14"/>
    <s v="1004842633 - YERIS MICHELL CEPEDA CHIVATA"/>
    <s v="2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533708 - JULIAN ANDRES RUEDA PEREZ"/>
    <x v="1"/>
  </r>
  <r>
    <s v="20/03/2026 10:57:20"/>
    <s v="1004842633 - YERIS MICHELL CEPEDA CHIVATA"/>
    <s v="2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6968165 - YOLEINNYS GIOVANA GARCÍA GÓMEZ"/>
    <x v="1"/>
  </r>
  <r>
    <s v="22/03/2026 12:03:53"/>
    <s v="1004842633 - YERIS MICHELL CEPEDA CHIVATA"/>
    <s v="22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5224260 - ANYOMARY JOSEFINA ROMERO DELGADO"/>
    <x v="1"/>
  </r>
  <r>
    <s v="22/03/2026 12:15:27"/>
    <s v="1004842633 - YERIS MICHELL CEPEDA CHIVATA"/>
    <s v="22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5251399 - BÁRBARA VALENTINA MOYA LEDEZMA"/>
    <x v="1"/>
  </r>
  <r>
    <s v="22/03/2026 13:22:57"/>
    <s v="1004842633 - YERIS MICHELL CEPEDA CHIVATA"/>
    <s v="22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463062 - NUBIA MILENA CASTRO LÓPEZ"/>
    <x v="1"/>
  </r>
  <r>
    <s v="22/03/2026 13:50:05"/>
    <s v="1004842633 - YERIS MICHELL CEPEDA CHIVATA"/>
    <s v="22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3762610 - ALIRO JIMENEZ FLOREZ"/>
    <x v="1"/>
  </r>
  <r>
    <s v="22/03/2026 13:58:00"/>
    <s v="1004842633 - YERIS MICHELL CEPEDA CHIVATA"/>
    <s v="22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5674487 - MILIKA JOSELING SALAZAR HIDALGO"/>
    <x v="1"/>
  </r>
  <r>
    <s v="22/03/2026 14:20:59"/>
    <s v="1004842633 - YERIS MICHELL CEPEDA CHIVATA"/>
    <s v="22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5613598 - KELLYS ENMANUEL MAGALLANES GONZÁLEZ"/>
    <x v="1"/>
  </r>
  <r>
    <s v="22/03/2026 15:00:50"/>
    <s v="1004842633 - YERIS MICHELL CEPEDA CHIVATA"/>
    <s v="22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1251960 - NEYLA ZULLY SANCHEZ LOPEZ"/>
    <x v="1"/>
  </r>
  <r>
    <s v="24/03/2026 16:22:36"/>
    <s v="1004842633 - YERIS MICHELL CEPEDA CHIVATA"/>
    <s v="24/03/2026 00:00:00"/>
    <s v="Intermediación laboral"/>
    <s v="SE REALIZO ACTUALIZACIÓN DATOS Y SE ORIENTO EN EL CARGUE DE CERTIFICADOS ACADEMICOS."/>
    <s v="13447096 - JOSE DE JESUS SANCHEZ RODRIGUEZ"/>
    <x v="1"/>
  </r>
  <r>
    <s v="25/03/2026 11:27:58"/>
    <s v="1004842633 - YERIS MICHELL CEPEDA CHIVATA"/>
    <s v="25/03/2026 00:00:00"/>
    <s v="Intermediación laboral"/>
    <s v="SE DESCARGÓ CERTIFICADO DE REGISTRO."/>
    <s v="1005059733 - ERIKA ESTEFANIA TENJO PARADA"/>
    <x v="1"/>
  </r>
  <r>
    <s v="25/03/2026 15:57:22"/>
    <s v="1004842633 - YERIS MICHELL CEPEDA CHIVATA"/>
    <s v="25/03/2026 00:00:00"/>
    <s v="Intermediación laboral"/>
    <s v="SE ACTUALIZARON DATOS Y SE RESTABLECIO CONTRASEÑA Y SE ORIENTO EN EL CARGUE DE CERTIFICADOS ACADEMICOS."/>
    <s v="1098835676 - YORMAN JOSE MONCADA CONTRERAS"/>
    <x v="1"/>
  </r>
  <r>
    <s v="26/03/2026 10:31:04"/>
    <s v="1004842633 - YERIS MICHELL CEPEDA CHIVATA"/>
    <s v="26/03/2026 00:00:00"/>
    <s v="Intermediación laboral"/>
    <s v="SE DESCARGÓ CERTIFICADO DE REGISTRO."/>
    <s v="1005064761 - LISETH NATALIA LOBO MEJIA"/>
    <x v="1"/>
  </r>
  <r>
    <s v="26/03/2026 10:34:55"/>
    <s v="1004842633 - YERIS MICHELL CEPEDA CHIVATA"/>
    <s v="26/03/2026 00:00:00"/>
    <s v="Intermediación laboral"/>
    <s v="SE ACTUALIZARON DATOS Y SE DESCARGÓ CERTIFICADO DE REGISTRO."/>
    <s v="37271547 - CARMEN XIOMARA SUAREZ CACERES"/>
    <x v="1"/>
  </r>
  <r>
    <s v="26/03/2026 10:36:36"/>
    <s v="1004842633 - YERIS MICHELL CEPEDA CHIVATA"/>
    <s v="26/03/2026 00:00:00"/>
    <s v="Intermediación laboral"/>
    <s v="SE ACTUALIZARON DATOS Y SE DESCARGÓ CERTIFICADO DE REGISTRO."/>
    <s v="60440939 - CLAUDIA PATRICIA DEL PILAR GUERRERO"/>
    <x v="1"/>
  </r>
  <r>
    <s v="26/03/2026 10:51:26"/>
    <s v="1004842633 - YERIS MICHELL CEPEDA CHIVATA"/>
    <s v="2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251208300 - EMDERSON ARMANDO GUTIÉRREZ"/>
    <x v="1"/>
  </r>
  <r>
    <s v="26/03/2026 11:26:41"/>
    <s v="1004842633 - YERIS MICHELL CEPEDA CHIVATA"/>
    <s v="2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27250466 - MARIA DEL CARMEN MONTILLA AGUILAR"/>
    <x v="1"/>
  </r>
  <r>
    <s v="26/03/2026 11:34:17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04803154 - JUANA CAROLINA VEGA CONTRERAS"/>
    <x v="1"/>
  </r>
  <r>
    <s v="26/03/2026 11:42:40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73239522 - WENDY XIOMARA MORENO DAZA"/>
    <x v="1"/>
  </r>
  <r>
    <s v="26/03/2026 11:44:16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88226474 - LUIS JOSE CAÑIZARES PARADA"/>
    <x v="1"/>
  </r>
  <r>
    <s v="26/03/2026 11:51:03"/>
    <s v="1004842633 - YERIS MICHELL CEPEDA CHIVATA"/>
    <s v="2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460508 - LADY CAMILA DUQUE DAZA"/>
    <x v="1"/>
  </r>
  <r>
    <s v="26/03/2026 11:53:14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90412316 - VIRGINIA ISABEL CUERVO CUERVO"/>
    <x v="1"/>
  </r>
  <r>
    <s v="26/03/2026 11:56:53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585436969 - NESTOR ANDRES MENA LOPEZ"/>
    <x v="1"/>
  </r>
  <r>
    <s v="26/03/2026 11:58:19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92529116 - DANIELA BAYONA TARAZONA"/>
    <x v="1"/>
  </r>
  <r>
    <s v="26/03/2026 11:59:50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04912041 - YUDEYSI GISNEILA VARON DURAN"/>
    <x v="1"/>
  </r>
  <r>
    <s v="26/03/2026 12:01:25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04846689 - JUNIOR ESTIVEN ROJAS CALDERON"/>
    <x v="1"/>
  </r>
  <r>
    <s v="26/03/2026 12:02:52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07731601 - EVANY LISDAY SANDOVAL CALDERÓN"/>
    <x v="1"/>
  </r>
  <r>
    <s v="26/03/2026 12:07:55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04811266 - JESNAHUR GUILLERMO BARON ORTEGA"/>
    <x v="1"/>
  </r>
  <r>
    <s v="26/03/2026 12:09:46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04925588 - LEYDI CAMILA VARGAS GONZALES"/>
    <x v="1"/>
  </r>
  <r>
    <s v="26/03/2026 12:11:32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90512553 - LUZ KARINA JOYA CARVAJAL"/>
    <x v="1"/>
  </r>
  <r>
    <s v="26/03/2026 12:17:38"/>
    <s v="1004842633 - YERIS MICHELL CEPEDA CHIVATA"/>
    <s v="26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7502438 - CLAUDIA VICTORIA SANDOVAL GONZÁLEZ"/>
    <x v="1"/>
  </r>
  <r>
    <s v="26/03/2026 12:20:54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93767570 - LINA JELITSE APOLINAR GUTIERREZ"/>
    <x v="1"/>
  </r>
  <r>
    <s v="26/03/2026 12:23:09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1093298567 - JORGE ALEXANDER CONTRERAS PABON"/>
    <x v="1"/>
  </r>
  <r>
    <s v="26/03/2026 12:24:40"/>
    <s v="1004842633 - YERIS MICHELL CEPEDA CHIVATA"/>
    <s v="26/03/2026 00:00:00"/>
    <s v="Intermediación laboral"/>
    <s v="se orienta por medio de correo electrónico, el cual se envía el paso a paso al usuario de como actualizar la hoja de vida en el aplicativo de Agencia pública de empleo SENA."/>
    <s v="37391815 - CARMENZA MONTES"/>
    <x v="1"/>
  </r>
  <r>
    <s v="27/03/2026 09:25:04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1101760232 - CARLOS EDUARDO CASTILLO GONZALEZ"/>
    <x v="1"/>
  </r>
  <r>
    <s v="27/03/2026 09:36:39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37507068 - LEIDY ZULAY LOPEZ CARVAJAL"/>
    <x v="1"/>
  </r>
  <r>
    <s v="27/03/2026 09:46:52"/>
    <s v="1004842633 - YERIS MICHELL CEPEDA CHIVATA"/>
    <s v="27/03/2026 00:00:00"/>
    <s v="Intermediación laboral"/>
    <s v="SE ACTUALIZARÓN DATOS Y SE ORIENTO EN EL MANEJO DEL APLICATIVO, SE INDICO ADJUNTAR CERTIFICADOS ACADEMICOS Y LABORALES."/>
    <s v="1005065212 - DIEGO ARBEY VILLAMIZAR CACERES"/>
    <x v="1"/>
  </r>
  <r>
    <s v="27/03/2026 09:57:54"/>
    <s v="1004842633 - YERIS MICHELL CEPEDA CHIVATA"/>
    <s v="27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60393981 - MARTHA NELLY SILVA TORRADO"/>
    <x v="1"/>
  </r>
  <r>
    <s v="27/03/2026 18:30:47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1149457510 - ORLANDO JOSÉ CONTRERAS DIAZ"/>
    <x v="1"/>
  </r>
  <r>
    <s v="27/03/2026 18:32:22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1090461080 - JOSÉ FREDDY ROJAS BURGOS"/>
    <x v="1"/>
  </r>
  <r>
    <s v="27/03/2026 18:34:46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1090476130 - MAITE YERITZA BRICEÑO ROSAS"/>
    <x v="1"/>
  </r>
  <r>
    <s v="27/03/2026 18:43:39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1030571161 - LISETH KATERIN VILLAMIL QUIROGA"/>
    <x v="1"/>
  </r>
  <r>
    <s v="27/03/2026 18:46:14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584227897 - DAYHER STIFF CASTELLANOS LEDEZMA"/>
    <x v="1"/>
  </r>
  <r>
    <s v="27/03/2026 18:59:03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37346370 - NURY ZURLEY MOLINA FRANCO"/>
    <x v="1"/>
  </r>
  <r>
    <s v="27/03/2026 19:02:21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1090482932 - WILPHER JULIAN MURILLO POVEDA"/>
    <x v="1"/>
  </r>
  <r>
    <s v="27/03/2026 19:05:02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1101755644 - ANGIE DANIELA HERREÑO JEREZ"/>
    <x v="1"/>
  </r>
  <r>
    <s v="27/03/2026 19:10:58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1094285015 - GISSEL DANIELA QUINTERO GERARDINO"/>
    <x v="1"/>
  </r>
  <r>
    <s v="27/03/2026 19:28:38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6035594 - MARYURIS LISBETH CARDENAS PARADA"/>
    <x v="1"/>
  </r>
  <r>
    <s v="27/03/2026 19:32:27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37398428 - YOLANDA JAIMES JAIMES"/>
    <x v="1"/>
  </r>
  <r>
    <s v="27/03/2026 19:36:38"/>
    <s v="1004842633 - YERIS MICHELL CEPEDA CHIVATA"/>
    <s v="27/03/2026 00:00:00"/>
    <s v="Intermediación laboral"/>
    <s v="se orienta por medio de correo electrónico, el cual se envía el paso a paso al usuario de como actualizar la hoja de vida en el aplicativo de Agencia pública de empleo SENA."/>
    <s v="1093757485 - ESTHER BEATRIZ CONTRERAS TORRES"/>
    <x v="1"/>
  </r>
  <r>
    <s v="27/03/2026 19:43:55"/>
    <s v="1004842633 - YERIS MICHELL CEPEDA CHIVATA"/>
    <s v="27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03047870 - DONALDO JOSE ARIAS BRUNAL"/>
    <x v="1"/>
  </r>
  <r>
    <s v="27/03/2026 20:35:21"/>
    <s v="1004842633 - YERIS MICHELL CEPEDA CHIVATA"/>
    <s v="27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37394077 - ERIKA MARGELYN GARNICA ARDILA"/>
    <x v="1"/>
  </r>
  <r>
    <s v="28/03/2026 11:30:50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092526303 - JULIETH FERNANDA DURAN SANCHEZ"/>
    <x v="1"/>
  </r>
  <r>
    <s v="28/03/2026 11:34:47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005029099 - HECTOR YECID OJEDA SOLANO"/>
    <x v="1"/>
  </r>
  <r>
    <s v="28/03/2026 11:36:27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094046514 - LUCY TATIANA SANDOVAL GRIMALDO"/>
    <x v="1"/>
  </r>
  <r>
    <s v="28/03/2026 11:44:06"/>
    <s v="1004842633 - YERIS MICHELL CEPEDA CHIVATA"/>
    <s v="28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1066053 - DIANA CAROLINA DELGADO BALCENES"/>
    <x v="1"/>
  </r>
  <r>
    <s v="28/03/2026 11:51:34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007323340 - MARGYE GUADALUPE PORRAS SALCEDO"/>
    <x v="1"/>
  </r>
  <r>
    <s v="28/03/2026 11:57:54"/>
    <s v="1004842633 - YERIS MICHELL CEPEDA CHIVATA"/>
    <s v="28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24246483 - LIDIA TELLEZ SOSA"/>
    <x v="1"/>
  </r>
  <r>
    <s v="28/03/2026 12:01:57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094050070 - EYDAN NICOLAS REYES NAVARRO"/>
    <x v="1"/>
  </r>
  <r>
    <s v="28/03/2026 12:05:28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090524053 - GERMAN BAUDILIO TOLOSA PEÑA"/>
    <x v="1"/>
  </r>
  <r>
    <s v="28/03/2026 12:38:31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149462221 - KEILA ANDREINA GARCÍA JAIMES"/>
    <x v="1"/>
  </r>
  <r>
    <s v="28/03/2026 12:41:13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27815153 - DORIS ASCANIO LOPEZ"/>
    <x v="1"/>
  </r>
  <r>
    <s v="28/03/2026 12:47:26"/>
    <s v="1004842633 - YERIS MICHELL CEPEDA CHIVATA"/>
    <s v="28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6002888 - RONAL ALBERTO IBARRA VERA"/>
    <x v="1"/>
  </r>
  <r>
    <s v="28/03/2026 12:51:34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587486952 - KEYLER EDUARDO COLMENARES GARCÍA"/>
    <x v="1"/>
  </r>
  <r>
    <s v="28/03/2026 12:53:18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004845796 - RUTH NAYIBE MARQUEZ VALENCIA"/>
    <x v="1"/>
  </r>
  <r>
    <s v="28/03/2026 13:23:50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093296406 - DILAN BIERCOF URBINA ORTEGA"/>
    <x v="1"/>
  </r>
  <r>
    <s v="28/03/2026 13:25:46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88265979 - ALIRIO BAUTISTA FRANCO"/>
    <x v="1"/>
  </r>
  <r>
    <s v="28/03/2026 13:27:51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005074925 - LIBARDO ALONSO SEPULVEDA VERJEL"/>
    <x v="1"/>
  </r>
  <r>
    <s v="28/03/2026 13:30:58"/>
    <s v="1004842633 - YERIS MICHELL CEPEDA CHIVATA"/>
    <s v="28/03/2026 00:00:00"/>
    <s v="Intermediación laboral"/>
    <s v="se orienta por medio de correo electrónico, el cual se envía el paso a paso al usuario de como actualizar la hoja de vida en el aplicativo de Agencia pública de empleo SENA."/>
    <s v="1090515554 - WILFREDO SUAREZ BUENDIA"/>
    <x v="1"/>
  </r>
  <r>
    <s v="28/03/2026 14:28:58"/>
    <s v="1004842633 - YERIS MICHELL CEPEDA CHIVATA"/>
    <s v="28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60363977 - MARIBEL PÉREZ MURILLO"/>
    <x v="1"/>
  </r>
  <r>
    <s v="30/03/2026 09:23:28"/>
    <s v="1004842633 - YERIS MICHELL CEPEDA CHIVATA"/>
    <s v="3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34277899 - JUAN DAVID JAIMES"/>
    <x v="1"/>
  </r>
  <r>
    <s v="30/03/2026 09:32:39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5497868 - ADRIAN ROJAS GARCIA"/>
    <x v="1"/>
  </r>
  <r>
    <s v="30/03/2026 09:36:35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60362020 - ANA AYDE SANCHEZ"/>
    <x v="1"/>
  </r>
  <r>
    <s v="30/03/2026 09:38:30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04967625 - JOHAN CAMILO PARADA LEAL"/>
    <x v="1"/>
  </r>
  <r>
    <s v="30/03/2026 09:53:39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60393439 - JOHANA ANDREA PARADA LEAL"/>
    <x v="1"/>
  </r>
  <r>
    <s v="30/03/2026 10:33:19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60445777 - ARELIS PARADA LEAL"/>
    <x v="1"/>
  </r>
  <r>
    <s v="30/03/2026 10:42:44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586103896 - JOSE ADOLFO CALDERON SANCHEZ"/>
    <x v="1"/>
  </r>
  <r>
    <s v="30/03/2026 10:47:53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90528634 - LUIS ANDRES VARGAS DIAZ"/>
    <x v="1"/>
  </r>
  <r>
    <s v="30/03/2026 10:56:32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04808523 - NORALBA QUESADA TARAZONA"/>
    <x v="1"/>
  </r>
  <r>
    <s v="30/03/2026 11:06:55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90375294 - ANYELO  ESNEIDER MARTINEZ GARCIA"/>
    <x v="1"/>
  </r>
  <r>
    <s v="30/03/2026 11:10:17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05096658 - IVÁN ANDRÉS OLARTE URBANO"/>
    <x v="1"/>
  </r>
  <r>
    <s v="30/03/2026 11:17:19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149466313 - KAREN YISEL DUQUE SANGUINO"/>
    <x v="1"/>
  </r>
  <r>
    <s v="30/03/2026 11:20:05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91356828 - JULIAN SANTIAGO TORRES DIAZ"/>
    <x v="1"/>
  </r>
  <r>
    <s v="30/03/2026 11:30:12"/>
    <s v="1004842633 - YERIS MICHELL CEPEDA CHIVATA"/>
    <s v="3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532421 - YORGELYS LISBETH GUERRERO"/>
    <x v="1"/>
  </r>
  <r>
    <s v="30/03/2026 12:01:51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05856823 - SANDRA VIVIANA RODRIGUEZ LOPEZ"/>
    <x v="1"/>
  </r>
  <r>
    <s v="30/03/2026 12:18:50"/>
    <s v="1004842633 - YERIS MICHELL CEPEDA CHIVATA"/>
    <s v="3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1375310 - MAIKOL ALEXANDER QUINTERO PÉREZ"/>
    <x v="1"/>
  </r>
  <r>
    <s v="30/03/2026 12:44:55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92527251 - ANYELA GABRIELA JAIMES BERMUDEZ"/>
    <x v="1"/>
  </r>
  <r>
    <s v="30/03/2026 13:16:16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37179756 - BEATRIZ RODRIGUEZ BOADA"/>
    <x v="1"/>
  </r>
  <r>
    <s v="30/03/2026 13:17:47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52746596 - ANA ROMELIA PARADA PIZA"/>
    <x v="1"/>
  </r>
  <r>
    <s v="30/03/2026 13:19:15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92343029 - SANDRA MILENA BAUTISTA SÁNCHEZ"/>
    <x v="1"/>
  </r>
  <r>
    <s v="30/03/2026 13:20:36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93753348 - CAROLINA PATIÑO PATIÑO"/>
    <x v="1"/>
  </r>
  <r>
    <s v="30/03/2026 13:25:53"/>
    <s v="1004842633 - YERIS MICHELL CEPEDA CHIVATA"/>
    <s v="3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63446905 - LUCIA ALBARRACÍN CAMARGO"/>
    <x v="1"/>
  </r>
  <r>
    <s v="30/03/2026 16:17:14"/>
    <s v="1004842633 - YERIS MICHELL CEPEDA CHIVATA"/>
    <s v="3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4165207 - RUBÉN DARIO CUEVAS ORTEGA"/>
    <x v="1"/>
  </r>
  <r>
    <s v="30/03/2026 16:19:30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07197152 - KAROLL GABRIELA CASTELLANOS RODRIGUEZ"/>
    <x v="1"/>
  </r>
  <r>
    <s v="30/03/2026 16:22:36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90372127 - INGRID PAOLA TOLOZA MEDINA"/>
    <x v="1"/>
  </r>
  <r>
    <s v="30/03/2026 16:30:26"/>
    <s v="1004842633 - YERIS MICHELL CEPEDA CHIVATA"/>
    <s v="3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6342777 - ZULANNY DEL VALLE MELENDEZ PEREZ"/>
    <x v="1"/>
  </r>
  <r>
    <s v="30/03/2026 16:41:32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90535849 - JUAN DIEGO BOTELLO LLANEZ"/>
    <x v="1"/>
  </r>
  <r>
    <s v="30/03/2026 16:47:38"/>
    <s v="1004842633 - YERIS MICHELL CEPEDA CHIVATA"/>
    <s v="3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58885399 - ADRIANA CARIDAD ARREAZA VELASQUEZ"/>
    <x v="1"/>
  </r>
  <r>
    <s v="30/03/2026 17:09:40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124041445 - WILMER PALMAR"/>
    <x v="1"/>
  </r>
  <r>
    <s v="30/03/2026 17:11:28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585659587 - YENDRI ALEXANDRA COLMENAREZ FONSECA"/>
    <x v="1"/>
  </r>
  <r>
    <s v="30/03/2026 17:12:53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586661470 - JAVIER JESÚS VASQUEZ AGUILAR"/>
    <x v="1"/>
  </r>
  <r>
    <s v="30/03/2026 17:18:22"/>
    <s v="1004842633 - YERIS MICHELL CEPEDA CHIVATA"/>
    <s v="3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486900 - VLADIMIR VACCA"/>
    <x v="1"/>
  </r>
  <r>
    <s v="30/03/2026 17:24:31"/>
    <s v="1004842633 - YERIS MICHELL CEPEDA CHIVATA"/>
    <s v="30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3293551 - JOSÉ ARMANDO GELVIS"/>
    <x v="1"/>
  </r>
  <r>
    <s v="30/03/2026 17:26:00"/>
    <s v="1004842633 - YERIS MICHELL CEPEDA CHIVATA"/>
    <s v="30/03/2026 00:00:00"/>
    <s v="Intermediación laboral"/>
    <s v="se orienta por medio de correo electrónico, el cual se envía el paso a paso al usuario de como actualizar la hoja de vida en el aplicativo de Agencia pública de empleo SENA."/>
    <s v="1090368742 - SANDRA MARLENE MÁRQUEZ"/>
    <x v="1"/>
  </r>
  <r>
    <s v="31/03/2026 10:10:29"/>
    <s v="1004842633 - YERIS MICHELL CEPEDA CHIVATA"/>
    <s v="31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148707413 - EDINSON YOEL TARAZONA SANABRIA"/>
    <x v="1"/>
  </r>
  <r>
    <s v="31/03/2026 11:09:09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5447331 - JOHANNA ISABEL CABALLERO RANGEL"/>
    <x v="1"/>
  </r>
  <r>
    <s v="31/03/2026 11:11:38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1128426574 - CLAUDIA CRISTINA SANCHEZ LOPEZ"/>
    <x v="1"/>
  </r>
  <r>
    <s v="31/03/2026 11:14:25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1091432013 - GERSON REINALDO DURAN PALENCIA"/>
    <x v="1"/>
  </r>
  <r>
    <s v="31/03/2026 11:18:52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27602533 - LEINMY ESTHER PÉREZ VERA"/>
    <x v="1"/>
  </r>
  <r>
    <s v="31/03/2026 11:20:12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37291999 - ROSA ISABEL DELGADO"/>
    <x v="1"/>
  </r>
  <r>
    <s v="31/03/2026 11:21:31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1091972545 - JESUS DAVID LASCARRO CORREA"/>
    <x v="1"/>
  </r>
  <r>
    <s v="31/03/2026 11:23:13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586172015 - LUIS ANGEL AQUILES MOLINA PINEDA"/>
    <x v="1"/>
  </r>
  <r>
    <s v="31/03/2026 11:24:05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1193378556 - JULIANA DIAZ CONTRERAS"/>
    <x v="1"/>
  </r>
  <r>
    <s v="31/03/2026 11:25:25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1094446166 - JOLMER STIVENSON QUINTERO CARRILLO"/>
    <x v="1"/>
  </r>
  <r>
    <s v="31/03/2026 11:26:31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581858130 - ALBA ACOSTA PERNIA"/>
    <x v="1"/>
  </r>
  <r>
    <s v="31/03/2026 11:27:39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585168873 - RAFAEL VICENTE TRAVIESO SANDOVAL"/>
    <x v="1"/>
  </r>
  <r>
    <s v="31/03/2026 11:28:56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1192723046 - ELKIN FABIAN SANABRIA ANGARITA"/>
    <x v="1"/>
  </r>
  <r>
    <s v="31/03/2026 11:30:30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60396600 - ELVIRA STELLA DAZA SILVA"/>
    <x v="1"/>
  </r>
  <r>
    <s v="31/03/2026 11:31:19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1090475631 - LEIDY CAROLINA GOMEZ ORTIZ"/>
    <x v="1"/>
  </r>
  <r>
    <s v="31/03/2026 11:32:18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1090495582 - ANGELICA MARIA CARDENAS GARIBELLO"/>
    <x v="1"/>
  </r>
  <r>
    <s v="31/03/2026 11:34:27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581255868 - DILIVET LEDEZMA YATARE"/>
    <x v="1"/>
  </r>
  <r>
    <s v="31/03/2026 11:35:18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1093792260 - MARIA ANGELICA REMOLINA RIVERA"/>
    <x v="1"/>
  </r>
  <r>
    <s v="31/03/2026 11:37:10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1115726099 - LEIDY JHOANNA HERNANDEZ LOZANO"/>
    <x v="1"/>
  </r>
  <r>
    <s v="31/03/2026 11:38:11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60397606 - MISLAY CAICEDO JAIMES"/>
    <x v="1"/>
  </r>
  <r>
    <s v="31/03/2026 11:39:22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586440795 - MARIA ALEXANDRA TERAN PIÑERO"/>
    <x v="1"/>
  </r>
  <r>
    <s v="31/03/2026 11:44:54"/>
    <s v="1004842633 - YERIS MICHELL CEPEDA CHIVATA"/>
    <s v="31/03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383253 - KAROL STEVEN PARRA GUTIERREZ"/>
    <x v="1"/>
  </r>
  <r>
    <s v="31/03/2026 11:46:24"/>
    <s v="1004842633 - YERIS MICHELL CEPEDA CHIVATA"/>
    <s v="31/03/2026 00:00:00"/>
    <s v="Intermediación laboral"/>
    <s v="se orienta por medio de correo electrónico, el cual se envía el paso a paso al usuario de como actualizar la hoja de vida en el aplicativo de Agencia pública de empleo SENA."/>
    <s v="586107555 - ALEXANDER JOSE SALAZAR RINCON"/>
    <x v="1"/>
  </r>
  <r>
    <s v="07/04/2026 08:59:13"/>
    <s v="1004842633 - YERIS MICHELL CEPEDA CHIVATA"/>
    <s v="07/04/2026 00:00:00"/>
    <s v="Intermediación laboral"/>
    <s v="Se realizo actualización de datos y restablecimiento de contraseña, se oriento en el manejo del aplicativo, se indico adjuntar certificados académicos y laborales."/>
    <s v="1003259015 - JUANA ISABEL PEINADO HERNANDEZ"/>
    <x v="2"/>
  </r>
  <r>
    <s v="07/04/2026 09:25:04"/>
    <s v="1004842633 - YERIS MICHELL CEPEDA CHIVATA"/>
    <s v="07/04/2026 00:00:00"/>
    <s v="Intermediación laboral"/>
    <s v="Se realizó actualización de datos y se descargó certificado de registro."/>
    <s v="1092528677 - DIEGO ALEXANDRO ALARCON CALA"/>
    <x v="2"/>
  </r>
  <r>
    <s v="07/04/2026 09:29:58"/>
    <s v="1004842633 - YERIS MICHELL CEPEDA CHIVATA"/>
    <s v="07/04/2026 00:00:00"/>
    <s v="Intermediación laboral"/>
    <s v="Se realizo cambio de tarjeta de identidad a cedula."/>
    <s v="1090390774 - KAREN YULIETH DIAZ ESPINEL"/>
    <x v="2"/>
  </r>
  <r>
    <s v="07/04/2026 09:51:59"/>
    <s v="1004842633 - YERIS MICHELL CEPEDA CHIVATA"/>
    <s v="07/04/2026 00:00:00"/>
    <s v="Intermediación laboral"/>
    <s v="Se realizo actualización de datos y orientación en el manejo del aplicativo, se indico adjuntar certificados académicos y laborales."/>
    <s v="1093792098 - KARLA CORINA MORENO MANRIQUE"/>
    <x v="2"/>
  </r>
  <r>
    <s v="07/04/2026 10:49:10"/>
    <s v="1004842633 - YERIS MICHELL CEPEDA CHIVATA"/>
    <s v="07/04/2026 00:00:00"/>
    <s v="Intermediación laboral"/>
    <s v="se realizo actualización de datos."/>
    <s v="1193374493 - DANIEL ANDRES MANRIQUE RANGEL"/>
    <x v="2"/>
  </r>
  <r>
    <s v="07/04/2026 10:50:49"/>
    <s v="1004842633 - YERIS MICHELL CEPEDA CHIVATA"/>
    <s v="07/04/2026 00:00:00"/>
    <s v="Intermediación laboral"/>
    <s v="Se realizó actualización de datos y se descargó certificado de registro."/>
    <s v="60395657 - CARMEN VICTORIA ARCHILA ZAMBRANO"/>
    <x v="2"/>
  </r>
  <r>
    <s v="07/04/2026 14:56:51"/>
    <s v="1004842633 - YERIS MICHELL CEPEDA CHIVATA"/>
    <s v="07/04/2026 00:00:00"/>
    <s v="Intermediación laboral"/>
    <s v="Se realizo orientación en el cargue de documentos académico y laboral."/>
    <s v="1090376205 - LUIS CARLOS LIZCANO GONZALEZ"/>
    <x v="2"/>
  </r>
  <r>
    <s v="07/04/2026 16:54:51"/>
    <s v="1004842633 - YERIS MICHELL CEPEDA CHIVATA"/>
    <s v="07/04/2026 00:00:00"/>
    <s v="Intermediación laboral"/>
    <s v="Se realizo actualización de datos y brinde apoyo a persona con discapacidad intelectual en el cargue de documentos en el aplicativo, ya que en las vacantes con discapacidad le dijeron que la apoyarían en el cargue."/>
    <s v="1193378519 - DIEGO ALEJANDRO SOGAMOSO MANTILLA"/>
    <x v="2"/>
  </r>
  <r>
    <s v="09/04/2026 09:43:31"/>
    <s v="1004842633 - YERIS MICHELL CEPEDA CHIVATA"/>
    <s v="09/04/2026 00:00:00"/>
    <s v="Intermediación laboral"/>
    <s v="Se realizo actualización de datos ,restablecimiento de contraseña y se oriento en el manejo del aplicativo, se indico adjuntar certificados académicos."/>
    <s v="1092529745 - DANNA VALERIA SOTO CRUZ"/>
    <x v="2"/>
  </r>
  <r>
    <s v="09/04/2026 10:27:19"/>
    <s v="1004842633 - YERIS MICHELL CEPEDA CHIVATA"/>
    <s v="09/04/2026 00:00:00"/>
    <s v="Intermediación laboral"/>
    <s v="Se oriento en el cargue de documento académico y adjuntar mas documentos laboral."/>
    <s v="1094165542 - LUZ ANGELICA IBARRA IBAÑEZ"/>
    <x v="2"/>
  </r>
  <r>
    <s v="09/04/2026 10:54:41"/>
    <s v="1004842633 - YERIS MICHELL CEPEDA CHIVATA"/>
    <s v="09/04/2026 00:00:00"/>
    <s v="Intermediación laboral"/>
    <s v="se oriento en el aplicativo y adjuntar certificados académicos, laboral aun no tiene."/>
    <s v="1092386190 - DIANA MARLEN SIERRA HERNANDEZ"/>
    <x v="2"/>
  </r>
  <r>
    <s v="09/04/2026 14:49:08"/>
    <s v="1004842633 - YERIS MICHELL CEPEDA CHIVATA"/>
    <s v="09/04/2026 00:00:00"/>
    <s v="Intermediación laboral"/>
    <s v="Se actualizaron datos y se descargó el certificado de registro."/>
    <s v="1115726511 - DENNY NAYELY JAUREGUI PATIÑO"/>
    <x v="2"/>
  </r>
  <r>
    <s v="09/04/2026 16:26:35"/>
    <s v="1004842633 - YERIS MICHELL CEPEDA CHIVATA"/>
    <s v="09/04/2026 00:00:00"/>
    <s v="Intermediación laboral"/>
    <s v="se orienta en el aplicativo y se indica adjuntar certificado académico y laboral."/>
    <s v="1005030318 - EMELY VALENTINA BUENAÑO YAÑEZ"/>
    <x v="2"/>
  </r>
  <r>
    <s v="09/04/2026 16:48:57"/>
    <s v="1004842633 - YERIS MICHELL CEPEDA CHIVATA"/>
    <s v="09/04/2026 00:00:00"/>
    <s v="Intermediación laboral"/>
    <s v="Se realizo actualización de datos y se descargó certificado de registro."/>
    <s v="1093747588 - ANDRES MAURICIO AGUAZACO JAIMES"/>
    <x v="2"/>
  </r>
  <r>
    <s v="10/04/2026 09:20:40"/>
    <s v="1004842633 - YERIS MICHELL CEPEDA CHIVATA"/>
    <s v="10/04/2026 00:00:00"/>
    <s v="Intermediación laboral"/>
    <s v="se oriento en el cargue de documentos académicos y laborales en formato PDF."/>
    <s v="1019739 - ISBELI MELINA MARTINEZ PEREZ"/>
    <x v="2"/>
  </r>
  <r>
    <s v="10/04/2026 09:37:25"/>
    <s v="1004842633 - YERIS MICHELL CEPEDA CHIVATA"/>
    <s v="10/04/2026 00:00:00"/>
    <s v="Intermediación laboral"/>
    <s v="Se oriento en el aplicativo que adjunte los certificados académicos y laborales en formato PDF y corregir  fechas de inicio y finalización."/>
    <s v="1094369176 - LINDA ERIKA ROZO ROZO"/>
    <x v="2"/>
  </r>
  <r>
    <s v="10/04/2026 09:51:20"/>
    <s v="1004842633 - YERIS MICHELL CEPEDA CHIVATA"/>
    <s v="10/04/2026 00:00:00"/>
    <s v="Intermediación laboral"/>
    <s v="SE REALIZÓ REGISTRO Y ORIENTACION EN EL MANEJO DEL APLICATIVO, SE INDICO ADJUNTAR CERTIFICADOS ACADEMICOS Y LABORALES."/>
    <s v="586890776 - JOSE ANGEL BOLIVAR PEÑA"/>
    <x v="2"/>
  </r>
  <r>
    <s v="10/04/2026 10:01:32"/>
    <s v="1004842633 - YERIS MICHELL CEPEDA CHIVATA"/>
    <s v="10/04/2026 00:00:00"/>
    <s v="Intermediación laboral"/>
    <s v="se actualizaron datos y se oriento en el aplicativo en el cargue de certificados académicos y laborales."/>
    <s v="1010145345 - YULY FERNANDA PABON PEÑARANDA"/>
    <x v="2"/>
  </r>
  <r>
    <s v="10/04/2026 10:22:41"/>
    <s v="1004842633 - YERIS MICHELL CEPEDA CHIVATA"/>
    <s v="10/04/2026 00:00:00"/>
    <s v="Intermediación laboral"/>
    <s v="se actualizaron datos y se oriento en el aplicativo en el cargue de documentos académicos y laboral certificada no tiene."/>
    <s v="1094662873 - LINDA MIYELI ANGARITA JAIMES"/>
    <x v="2"/>
  </r>
  <r>
    <s v="10/04/2026 10:41:17"/>
    <s v="1004842633 - YERIS MICHELL CEPEDA CHIVATA"/>
    <s v="10/04/2026 00:00:00"/>
    <s v="Intermediación laboral"/>
    <s v="se oriento en el aplicativo adjuntar certificados académicos que faltan."/>
    <s v="1094271717 - MALOY ESLENDY SUAREZ GONZALEZ"/>
    <x v="2"/>
  </r>
  <r>
    <s v="10/04/2026 11:05:35"/>
    <s v="1004842633 - YERIS MICHELL CEPEDA CHIVATA"/>
    <s v="10/04/2026 00:00:00"/>
    <s v="Intermediación laboral"/>
    <s v="se soporto cursos y se oriento en el cargue de certificado académico."/>
    <s v="1093749737 - SANDRA MILENA MARTINEZ ROJAS"/>
    <x v="2"/>
  </r>
  <r>
    <s v="10/04/2026 11:48:30"/>
    <s v="1004842633 - YERIS MICHELL CEPEDA CHIVATA"/>
    <s v="10/04/2026 00:00:00"/>
    <s v="Intermediación laboral"/>
    <s v="se actualizaron datos y se restableció contraseña, se orientó adjuntar certificados académicos y laboral."/>
    <s v="1092527775 - MARLON EDUARDO PARRA RUEDAS"/>
    <x v="2"/>
  </r>
  <r>
    <s v="10/04/2026 12:03:38"/>
    <s v="1004842633 - YERIS MICHELL CEPEDA CHIVATA"/>
    <s v="10/04/2026 00:00:00"/>
    <s v="Intermediación laboral"/>
    <s v="se postulo para técnico electromecánica Solicitud 4100132 ."/>
    <s v="88240803 - IAN LEVAR JAUREGUI ORDOÑEZ"/>
    <x v="2"/>
  </r>
  <r>
    <s v="10/04/2026 12:19:06"/>
    <s v="1004842633 - YERIS MICHELL CEPEDA CHIVATA"/>
    <s v="10/04/2026 00:00:00"/>
    <s v="Intermediación laboral"/>
    <s v="se oriento en el cargue de certificado laboral."/>
    <s v="1094220518 - DANIELA AMINTA BARRIENTOS ZARATE"/>
    <x v="2"/>
  </r>
  <r>
    <s v="10/04/2026 12:36:49"/>
    <s v="1004842633 - YERIS MICHELL CEPEDA CHIVATA"/>
    <s v="10/04/2026 00:00:00"/>
    <s v="Intermediación laboral"/>
    <s v="se oriento en el aplicativo y se restableció contraseña, se indico adjuntar certificados académicos y laborales en formato PDF."/>
    <s v="1093757279 - JHONATAN MAURICIO RIOS LOZANO"/>
    <x v="2"/>
  </r>
  <r>
    <s v="10/04/2026 12:50:21"/>
    <s v="1004842633 - YERIS MICHELL CEPEDA CHIVATA"/>
    <s v="10/04/2026 00:00:00"/>
    <s v="Intermediación laboral"/>
    <s v="se oriento en el aplicativo y se indico adjuntar certificados académicos y laborales."/>
    <s v="1093141180 - ERIKA KATERINE VILLAMIZAR CONTRERAS"/>
    <x v="2"/>
  </r>
  <r>
    <s v="10/04/2026 13:13:12"/>
    <s v="1004842633 - YERIS MICHELL CEPEDA CHIVATA"/>
    <s v="10/04/2026 00:00:00"/>
    <s v="Intermediación laboral"/>
    <s v="se indico en educación superior adjuntar los certificados y soporte dos experiencias laboral."/>
    <s v="13828129 - FABIO MANTILLA PULIDO"/>
    <x v="2"/>
  </r>
  <r>
    <s v="10/04/2026 13:35:10"/>
    <s v="1004842633 - YERIS MICHELL CEPEDA CHIVATA"/>
    <s v="10/04/2026 00:00:00"/>
    <s v="Intermediación laboral"/>
    <s v="se orienta en el aplicativo y se indica adjuntar certificados académicos."/>
    <s v="1093752708 - WISTON ALEJANDRO PARADA MORENO"/>
    <x v="2"/>
  </r>
  <r>
    <s v="10/04/2026 13:46:56"/>
    <s v="1004842633 - YERIS MICHELL CEPEDA CHIVATA"/>
    <s v="10/04/2026 00:00:00"/>
    <s v="Intermediación laboral"/>
    <s v="SE ACTUALIZARON DATOS, RESTABLECIMIENTO DE CONTRASEÑA  Y ORIENTACION EN EL MANEJO DEL APLICATIVO, SE INDICO ADJUNTAR CERTIFICADOS ACADEMICOS Y LABORALES."/>
    <s v="1005077874 - MIGUEL ANGEL JIMENEZ MALDONADO"/>
    <x v="2"/>
  </r>
  <r>
    <s v="10/04/2026 14:57:21"/>
    <s v="1004842633 - YERIS MICHELL CEPEDA CHIVATA"/>
    <s v="10/04/2026 00:00:00"/>
    <s v="Intermediación laboral"/>
    <s v="se oriento en el aplicativo, se indico adjuntar certificados académicos y laborales."/>
    <s v="1094367980 - DAIRON NORVEY FLOREZ ESQUIVEL"/>
    <x v="2"/>
  </r>
  <r>
    <s v="13/04/2026 09:46:04"/>
    <s v="1004842633 - YERIS MICHELL CEPEDA CHIVATA"/>
    <s v="13/04/2026 00:00:00"/>
    <s v="Intermediación laboral"/>
    <s v="Se orienta en el aplicativo se indica adjuntar certificado de bachiller y cursos lo único que le falta."/>
    <s v="13499710 - DIONISIO PAEZ BARRIGA"/>
    <x v="2"/>
  </r>
  <r>
    <s v="13/04/2026 11:13:59"/>
    <s v="1004842633 - YERIS MICHELL CEPEDA CHIVATA"/>
    <s v="13/04/2026 00:00:00"/>
    <s v="Intermediación laboral"/>
    <s v="se oriento en el aplicativo en el cargue de certificado laboral que falta."/>
    <s v="1090479520 - JONATHAN BACHELLY MUÑOZ MENDOZA"/>
    <x v="2"/>
  </r>
  <r>
    <s v="13/04/2026 11:21:51"/>
    <s v="1004842633 - YERIS MICHELL CEPEDA CHIVATA"/>
    <s v="13/04/2026 00:00:00"/>
    <s v="Intermediación laboral"/>
    <s v="SE REALIZO REGISTRO Y ORIENTACION EN EL MANEJO DEL APLICATIVO, SE INDICO ADJUNTAR CERTIFICADOS ACADEMICOS Y LABORALES."/>
    <s v="43788879 - BLANCA OMAIRA RAMIREZ FRANCO"/>
    <x v="2"/>
  </r>
  <r>
    <s v="13/04/2026 11:27:03"/>
    <s v="1004842633 - YERIS MICHELL CEPEDA CHIVATA"/>
    <s v="13/04/2026 00:00:00"/>
    <s v="Intermediación laboral"/>
    <s v="SE REALIZO REGISTRO Y ORIENTACION EN EL MANEJO DEL APLICATIVO, SE INDICO ADJUNTAR CERTIFICADOS ACADEMICOS Y LABORALES."/>
    <s v="70696949 - JAVIER UBALDO USME RAMÍREZ"/>
    <x v="2"/>
  </r>
  <r>
    <s v="13/04/2026 11:32:37"/>
    <s v="1004842633 - YERIS MICHELL CEPEDA CHIVATA"/>
    <s v="13/04/2026 00:00:00"/>
    <s v="Intermediación laboral"/>
    <s v="SE REALIZO REGISTRO Y ORIENTACION EN EL MANEJO DEL APLICATIVO, SE INDICO ADJUNTAR CERTIFICADOS ACADEMICOS Y LABORALES."/>
    <s v="88212486 - OSCAR ALIRIO MENDOZA IBARRA"/>
    <x v="2"/>
  </r>
  <r>
    <s v="13/04/2026 11:36:59"/>
    <s v="1004842633 - YERIS MICHELL CEPEDA CHIVATA"/>
    <s v="13/04/2026 00:00:00"/>
    <s v="Intermediación laboral"/>
    <s v="SE ACTUALIZARON DATOS Y ORIENTACION EN EL MANEJO DEL APLICATIVO, SE INDICO ADJUNTAR CERTIFICADOS ACADEMICOS Y LABORALES"/>
    <s v="37279989 - AMPARO GOMEZ OSORIO"/>
    <x v="2"/>
  </r>
  <r>
    <s v="13/04/2026 11:50:50"/>
    <s v="1004842633 - YERIS MICHELL CEPEDA CHIVATA"/>
    <s v="13/04/2026 00:00:00"/>
    <s v="Intermediación laboral"/>
    <s v="se actualizaron datos y se oriento en el manejo del aplicativo, se indico adjuntar certificados académicos y laborales."/>
    <s v="1093777427 - ALEIDA PATRICIA FRANCO RODRIGUEZ"/>
    <x v="2"/>
  </r>
  <r>
    <s v="13/04/2026 11:56:15"/>
    <s v="1004842633 - YERIS MICHELL CEPEDA CHIVATA"/>
    <s v="13/04/2026 00:00:00"/>
    <s v="Intermediación laboral"/>
    <s v="SE REALIZO REGISTRO Y ORIENTACION EN EL MANEJO DEL APLICATIVO, SE INDICO ADJUNTAR CERTIFICADOS ACADEMICOS Y LABORALES."/>
    <s v="1123406581 - ANDREA CAROLINA GAONA"/>
    <x v="2"/>
  </r>
  <r>
    <s v="13/04/2026 11:58:11"/>
    <s v="1004842633 - YERIS MICHELL CEPEDA CHIVATA"/>
    <s v="13/04/2026 00:00:00"/>
    <s v="Intermediación laboral"/>
    <s v="se actualizaron datos y se oriento en el manejo del aplicativo, se indico adjuntar certificados académicos y laborales."/>
    <s v="37398369 - BELKIS NUBIA TAPIAS"/>
    <x v="2"/>
  </r>
  <r>
    <s v="13/04/2026 11:59:53"/>
    <s v="1004842633 - YERIS MICHELL CEPEDA CHIVATA"/>
    <s v="13/04/2026 00:00:00"/>
    <s v="Intermediación laboral"/>
    <s v="se actualizaron datos y se oriento en el manejo del aplicativo, se indico adjuntar certificados académicos y laborales."/>
    <s v="1090505310 - DIOMARIS PABON OVALLOS"/>
    <x v="2"/>
  </r>
  <r>
    <s v="13/04/2026 12:06:36"/>
    <s v="1004842633 - YERIS MICHELL CEPEDA CHIVATA"/>
    <s v="13/04/2026 00:00:00"/>
    <s v="Intermediación laboral"/>
    <s v="SE REALIZO REGISTRO Y ORIENTACION EN EL MANEJO DEL APLICATIVO, SE INDICO ADJUNTAR CERTIFICADOS ACADEMICOS Y LABORALES."/>
    <s v="1090463030 - EDISON RANGEL GAONA"/>
    <x v="2"/>
  </r>
  <r>
    <s v="13/04/2026 12:07:57"/>
    <s v="1004842633 - YERIS MICHELL CEPEDA CHIVATA"/>
    <s v="13/04/2026 00:00:00"/>
    <s v="Intermediación laboral"/>
    <s v="se actualizaron datos y se oriento en el manejo del aplicativo, se indico adjuntar certificados académicos y laborales."/>
    <s v="91445523 - JIMMY CABALLERO ARNACHE"/>
    <x v="2"/>
  </r>
  <r>
    <s v="13/04/2026 12:09:13"/>
    <s v="1004842633 - YERIS MICHELL CEPEDA CHIVATA"/>
    <s v="13/04/2026 00:00:00"/>
    <s v="Intermediación laboral"/>
    <s v="se actualizaron datos y se oriento en el manejo del aplicativo, se indico adjuntar certificados académicos y laborales."/>
    <s v="88267307 - LUIS MARCELO RINCON BAYONA"/>
    <x v="2"/>
  </r>
  <r>
    <s v="13/04/2026 14:12:23"/>
    <s v="1004842633 - YERIS MICHELL CEPEDA CHIVATA"/>
    <s v="13/04/2026 00:00:00"/>
    <s v="Intermediación laboral"/>
    <s v="se actualizaron datos y se oriento en el manejo del aplicativo, se indico adjuntar certificados académicos y laborales."/>
    <s v="1004999631 - MARIA ANGELICA BALAGUERA CACERES"/>
    <x v="2"/>
  </r>
  <r>
    <s v="13/04/2026 14:17:33"/>
    <s v="1004842633 - YERIS MICHELL CEPEDA CHIVATA"/>
    <s v="13/04/2026 00:00:00"/>
    <s v="Intermediación laboral"/>
    <s v="SE REALIZO REGISTRO Y ORIENTACION EN EL MANEJO DEL APLICATIVO, SE INDICO ADJUNTAR CERTIFICADOS ACADEMICOS Y LABORALES."/>
    <s v="1090495646 - MARYURI EMILIANA TAPIAS SÁNCHEZ"/>
    <x v="2"/>
  </r>
  <r>
    <s v="13/04/2026 14:21:19"/>
    <s v="1004842633 - YERIS MICHELL CEPEDA CHIVATA"/>
    <s v="13/04/2026 00:00:00"/>
    <s v="Intermediación laboral"/>
    <s v="se actualizaron datos y se oriento en el manejo del aplicativo, se indico adjuntar certificados académicos y laborales."/>
    <s v="37179957 - NANCY MARTINEZ VARGAS"/>
    <x v="2"/>
  </r>
  <r>
    <s v="13/04/2026 14:26:11"/>
    <s v="1004842633 - YERIS MICHELL CEPEDA CHIVATA"/>
    <s v="13/04/2026 00:00:00"/>
    <s v="Intermediación laboral"/>
    <s v="se descargó certificado de registro."/>
    <s v="1090399149 - SLENDY PAOLA AYALA"/>
    <x v="2"/>
  </r>
  <r>
    <s v="13/04/2026 14:27:18"/>
    <s v="1004842633 - YERIS MICHELL CEPEDA CHIVATA"/>
    <s v="13/04/2026 00:00:00"/>
    <s v="Intermediación laboral"/>
    <s v="se actualizaron datos y se oriento en el manejo del aplicativo, se indico adjuntar certificados académicos y laborales."/>
    <s v="1093906497 - NORALBA RODRIGUEZ GOMEZ"/>
    <x v="2"/>
  </r>
  <r>
    <s v="13/04/2026 14:28:42"/>
    <s v="1004842633 - YERIS MICHELL CEPEDA CHIVATA"/>
    <s v="13/04/2026 00:00:00"/>
    <s v="Intermediación laboral"/>
    <s v="se actualizaron datos y se oriento en el manejo del aplicativo, se indico adjuntar certificados académicos y laborales."/>
    <s v="1090445513 - DARVIN JOEL RANGEL GAHONA"/>
    <x v="2"/>
  </r>
  <r>
    <s v="13/04/2026 14:30:32"/>
    <s v="1004842633 - YERIS MICHELL CEPEDA CHIVATA"/>
    <s v="13/04/2026 00:00:00"/>
    <s v="Intermediación laboral"/>
    <s v="se actualizaron datos y se oriento en el manejo del aplicativo, se indico adjuntar certificados académicos y laborales."/>
    <s v="1090463807 - ANA MILENA OJEDA"/>
    <x v="2"/>
  </r>
  <r>
    <s v="13/04/2026 14:45:38"/>
    <s v="1004842633 - YERIS MICHELL CEPEDA CHIVATA"/>
    <s v="13/04/2026 00:00:00"/>
    <s v="Intermediación laboral"/>
    <s v="se actualizaron datos y se oriento en el manejo del aplicativo, se indico adjuntar certificados académicos y laborales."/>
    <s v="60336257 - JACKELINE OJEDA"/>
    <x v="2"/>
  </r>
  <r>
    <s v="13/04/2026 14:46:45"/>
    <s v="1004842633 - YERIS MICHELL CEPEDA CHIVATA"/>
    <s v="13/04/2026 00:00:00"/>
    <s v="Intermediación laboral"/>
    <s v="se actualizaron datos y se oriento en el manejo del aplicativo, se indico adjuntar certificados académicos y laborales."/>
    <s v="13279322 - JAIDER IVAN PIÑERES SUAREZ"/>
    <x v="2"/>
  </r>
  <r>
    <s v="13/04/2026 14:48:39"/>
    <s v="1004842633 - YERIS MICHELL CEPEDA CHIVATA"/>
    <s v="13/04/2026 00:00:00"/>
    <s v="Intermediación laboral"/>
    <s v="se actualizaron datos y se oriento en el manejo del aplicativo, se indico adjuntar certificados académicos y laborales."/>
    <s v="1090369277 - JHON    EDISON RODRIGUEZ REYES"/>
    <x v="2"/>
  </r>
  <r>
    <s v="13/04/2026 14:53:29"/>
    <s v="1004842633 - YERIS MICHELL CEPEDA CHIVATA"/>
    <s v="13/04/2026 00:00:00"/>
    <s v="Intermediación laboral"/>
    <s v="se actualizaron datos y se oriento en el manejo del aplicativo, se indico adjuntar certificados académicos y laborales."/>
    <s v="1093772540 - MIGUELANGEL OJEDA"/>
    <x v="2"/>
  </r>
  <r>
    <s v="13/04/2026 14:58:55"/>
    <s v="1004842633 - YERIS MICHELL CEPEDA CHIVATA"/>
    <s v="13/04/2026 00:00:00"/>
    <s v="Intermediación laboral"/>
    <s v="se actualizaron datos y se oriento en el manejo del aplicativo, se indico adjuntar certificados académicos y laborales."/>
    <s v="27741772 - LUZ AIDA GAONA ORTEGA"/>
    <x v="2"/>
  </r>
  <r>
    <s v="13/04/2026 15:02:45"/>
    <s v="1004842633 - YERIS MICHELL CEPEDA CHIVATA"/>
    <s v="13/04/2026 00:00:00"/>
    <s v="Intermediación laboral"/>
    <s v="se actualizaron datos y se oriento en el manejo del aplicativo, se indico adjuntar certificados académicos y laborales."/>
    <s v="37399959 - MARCELA PLATA MORA"/>
    <x v="2"/>
  </r>
  <r>
    <s v="13/04/2026 15:14:13"/>
    <s v="1004842633 - YERIS MICHELL CEPEDA CHIVATA"/>
    <s v="13/04/2026 00:00:00"/>
    <s v="Intermediación laboral"/>
    <s v="SE REALIZO REGISTRO Y ORIENTACION EN EL MANEJO DEL APLICATIVO, SE INDICO ADJUNTAR CERTIFICADOS ACADEMICOS Y LABORALES."/>
    <s v="88289978 - LUIS RINCÓN SÁNCHEZ"/>
    <x v="2"/>
  </r>
  <r>
    <s v="13/04/2026 15:30:58"/>
    <s v="1004842633 - YERIS MICHELL CEPEDA CHIVATA"/>
    <s v="13/04/2026 00:00:00"/>
    <s v="Intermediación laboral"/>
    <s v="SE REALIZO REGISTRO Y ORIENTACION EN EL MANEJO DEL APLICATIVO, SE INDICO ADJUNTAR CERTIFICADOS ACADEMICOS Y LABORALES."/>
    <s v="60309307 - ALBA MARINA REYES"/>
    <x v="2"/>
  </r>
  <r>
    <s v="13/04/2026 15:46:14"/>
    <s v="1004842633 - YERIS MICHELL CEPEDA CHIVATA"/>
    <s v="13/04/2026 00:00:00"/>
    <s v="Intermediación laboral"/>
    <s v="SE REALIZO REGISTRO Y ORIENTACION EN EL MANEJO DEL APLICATIVO, SE INDICO ADJUNTAR CERTIFICADOS ACADEMICOS Y LABORALES."/>
    <s v="27745742 - ELBA ORTEGA"/>
    <x v="2"/>
  </r>
  <r>
    <s v="13/04/2026 15:53:50"/>
    <s v="1004842633 - YERIS MICHELL CEPEDA CHIVATA"/>
    <s v="13/04/2026 00:00:00"/>
    <s v="Intermediación laboral"/>
    <s v="SE REALIZO REGISTRO Y ORIENTACION EN EL MANEJO DEL APLICATIVO, SE INDICO ADJUNTAR CERTIFICADOS ACADEMICOS Y LABORALES."/>
    <s v="37270294 - ZULEMA CARVAJALINO"/>
    <x v="2"/>
  </r>
  <r>
    <s v="13/04/2026 15:58:20"/>
    <s v="1004842633 - YERIS MICHELL CEPEDA CHIVATA"/>
    <s v="13/04/2026 00:00:00"/>
    <s v="Intermediación laboral"/>
    <s v="SE REALIZO REGISTRO Y ORIENTACION EN EL MANEJO DEL APLICATIVO, SE INDICO ADJUNTAR CERTIFICADOS ACADEMICOS Y LABORALES."/>
    <s v="1091968766 - GABRIEL CONTRERAS"/>
    <x v="2"/>
  </r>
  <r>
    <s v="13/04/2026 16:00:48"/>
    <s v="1004842633 - YERIS MICHELL CEPEDA CHIVATA"/>
    <s v="13/04/2026 00:00:00"/>
    <s v="Intermediación laboral"/>
    <s v="se actualizaron datos y se oriento en el manejo del aplicativo, se indico adjuntar certificados académicos y laborales."/>
    <s v="1090425303 - JEINER ADRIAN MONTERO SILVA"/>
    <x v="2"/>
  </r>
  <r>
    <s v="13/04/2026 16:02:25"/>
    <s v="1004842633 - YERIS MICHELL CEPEDA CHIVATA"/>
    <s v="13/04/2026 00:00:00"/>
    <s v="Intermediación laboral"/>
    <s v="se actualizaron datos y se oriento en el manejo del aplicativo, se indico adjuntar certificados académicos y laborales."/>
    <s v="1090511034 - AIONA MILETH ROMERO REYES"/>
    <x v="2"/>
  </r>
  <r>
    <s v="13/04/2026 16:03:33"/>
    <s v="1004842633 - YERIS MICHELL CEPEDA CHIVATA"/>
    <s v="13/04/2026 00:00:00"/>
    <s v="Intermediación laboral"/>
    <s v="se actualizaron datos y se oriento en el manejo del aplicativo, se indico adjuntar certificados académicos y laborales."/>
    <s v="1090508136 - DIANA GABRIELA VEGA GALVIS"/>
    <x v="2"/>
  </r>
  <r>
    <s v="13/04/2026 16:07:11"/>
    <s v="1004842633 - YERIS MICHELL CEPEDA CHIVATA"/>
    <s v="13/04/2026 00:00:00"/>
    <s v="Intermediación laboral"/>
    <s v="se actualizaron datos y se oriento en el manejo del aplicativo, se indico adjuntar certificados académicos."/>
    <s v="1090525960 - MABET VANESA CAJIGAS ROMO"/>
    <x v="2"/>
  </r>
  <r>
    <s v="13/04/2026 16:08:25"/>
    <s v="1004842633 - YERIS MICHELL CEPEDA CHIVATA"/>
    <s v="13/04/2026 00:00:00"/>
    <s v="Intermediación laboral"/>
    <s v="se actualizaron datos y se oriento en el manejo del aplicativo, se indico adjuntar certificados académicos y laborales."/>
    <s v="1085341113 - ANA MARIA ECHEVERRY CARDENAS"/>
    <x v="2"/>
  </r>
  <r>
    <s v="13/04/2026 16:10:46"/>
    <s v="1004842633 - YERIS MICHELL CEPEDA CHIVATA"/>
    <s v="13/04/2026 00:00:00"/>
    <s v="Intermediación laboral"/>
    <s v="se actualizaron datos y se oriento en el manejo del aplicativo, se indico adjuntar certificados académicos y laborales."/>
    <s v="1090495051 - BRANDON ALEXIS CALDERON DIAZ"/>
    <x v="2"/>
  </r>
  <r>
    <s v="13/04/2026 16:12:05"/>
    <s v="1004842633 - YERIS MICHELL CEPEDA CHIVATA"/>
    <s v="13/04/2026 00:00:00"/>
    <s v="Intermediación laboral"/>
    <s v="se actualizaron datos y se oriento en el manejo del aplicativo, se indico adjuntar certificados académicos y laborales."/>
    <s v="1090496580 - NICOLAS LEONARDO OLIVEROS MORA"/>
    <x v="2"/>
  </r>
  <r>
    <s v="13/04/2026 16:14:20"/>
    <s v="1004842633 - YERIS MICHELL CEPEDA CHIVATA"/>
    <s v="13/04/2026 00:00:00"/>
    <s v="Intermediación laboral"/>
    <s v="se actualizaron datos y se oriento en el manejo del aplicativo, se indico adjuntar certificados académicos y laborales."/>
    <s v="37276527 - LORENA FARFAN VERGEL"/>
    <x v="2"/>
  </r>
  <r>
    <s v="13/04/2026 16:24:53"/>
    <s v="1004842633 - YERIS MICHELL CEPEDA CHIVATA"/>
    <s v="13/04/2026 00:00:00"/>
    <s v="Intermediación laboral"/>
    <s v="se actualizaron datos y se oriento en el manejo del aplicativo, se indico adjuntar certificados académicos y laborales."/>
    <s v="1090406897 - DIOMAR FRANCISCO MONTERO SILVA"/>
    <x v="2"/>
  </r>
  <r>
    <s v="13/04/2026 16:26:36"/>
    <s v="1004842633 - YERIS MICHELL CEPEDA CHIVATA"/>
    <s v="13/04/2026 00:00:00"/>
    <s v="Intermediación laboral"/>
    <s v="se actualizaron datos y se oriento en el manejo del aplicativo, se indico adjuntar certificados académicos."/>
    <s v="88275506 - RONALD ANDRES SANTAMARIA PABON"/>
    <x v="2"/>
  </r>
  <r>
    <s v="13/04/2026 16:29:58"/>
    <s v="1004842633 - YERIS MICHELL CEPEDA CHIVATA"/>
    <s v="13/04/2026 00:00:00"/>
    <s v="Intermediación laboral"/>
    <s v="se actualizaron datos y se oriento en el manejo del aplicativo, se indico adjuntar certificados académicos y laborales."/>
    <s v="60343703 - ANA ROSA CASERES SEPULVEDA"/>
    <x v="2"/>
  </r>
  <r>
    <s v="13/04/2026 16:32:22"/>
    <s v="1004842633 - YERIS MICHELL CEPEDA CHIVATA"/>
    <s v="13/04/2026 00:00:00"/>
    <s v="Intermediación laboral"/>
    <s v="se actualizaron datos y se oriento en el manejo del aplicativo, se indico adjuntar certificados académicos y laborales."/>
    <s v="88224268 - JAIME YESID CASTRO SEPULVEDA"/>
    <x v="2"/>
  </r>
  <r>
    <s v="13/04/2026 16:36:15"/>
    <s v="1004842633 - YERIS MICHELL CEPEDA CHIVATA"/>
    <s v="13/04/2026 00:00:00"/>
    <s v="Intermediación laboral"/>
    <s v="se actualizaron datos y se oriento en el manejo del aplicativo, se indico adjuntar certificados académicos y laborales."/>
    <s v="60318451 - LIBIA MEZA GALVIS"/>
    <x v="2"/>
  </r>
  <r>
    <s v="13/04/2026 16:41:10"/>
    <s v="1004842633 - YERIS MICHELL CEPEDA CHIVATA"/>
    <s v="13/04/2026 00:00:00"/>
    <s v="Intermediación laboral"/>
    <s v="se actualizaron datos y se oriento en el manejo del aplicativo, se indico adjuntar certificados académicos y laborales."/>
    <s v="60381005 - SANDRA PATRICIA OMAÑA"/>
    <x v="2"/>
  </r>
  <r>
    <s v="13/04/2026 16:42:42"/>
    <s v="1004842633 - YERIS MICHELL CEPEDA CHIVATA"/>
    <s v="13/04/2026 00:00:00"/>
    <s v="Intermediación laboral"/>
    <s v="se actualizaron datos y se oriento en el manejo del aplicativo, se indico adjuntar certificados académicos y laborales."/>
    <s v="60379564 - MONICA ALEXANDRA ORTIZ TORRES"/>
    <x v="2"/>
  </r>
  <r>
    <s v="13/04/2026 17:07:24"/>
    <s v="1004842633 - YERIS MICHELL CEPEDA CHIVATA"/>
    <s v="13/04/2026 00:00:00"/>
    <s v="Intermediación laboral"/>
    <s v="se actualizaron datos y se oriento en el manejo del aplicativo, se indico adjuntar certificados académicos y laborales."/>
    <s v="1004809331 - JUAN SEBASTIAN CASTRO AVILA"/>
    <x v="2"/>
  </r>
  <r>
    <s v="14/04/2026 09:49:07"/>
    <s v="1004842633 - YERIS MICHELL CEPEDA CHIVATA"/>
    <s v="14/04/2026 00:00:00"/>
    <s v="Intermediación laboral"/>
    <s v="Se actualizaron datos, restablecimiento de contraseña y se oriento en el manejo del aplicativo, se indico adjuntar certificados académicos y laborales."/>
    <s v="13493500 - GILBERTO ALIRIO GALAVIS"/>
    <x v="2"/>
  </r>
  <r>
    <s v="14/04/2026 10:21:22"/>
    <s v="1004842633 - YERIS MICHELL CEPEDA CHIVATA"/>
    <s v="14/04/2026 00:00:00"/>
    <s v="Intermediación laboral"/>
    <s v="se actualizaron datos, se restableció contraseña y se oriento en el manejo del aplicativo, se indico adjuntar certificados académicos y laborales."/>
    <s v="1090390241 - JESSICA ELIANA CUELLAR JAIMES"/>
    <x v="2"/>
  </r>
  <r>
    <s v="14/04/2026 10:32:39"/>
    <s v="1004842633 - YERIS MICHELL CEPEDA CHIVATA"/>
    <s v="14/04/2026 00:00:00"/>
    <s v="Intermediación laboral"/>
    <s v="se actualizaron datos y se oriento en el manejo del aplicativo, se indico adjuntar certificados académicos que faltan y se soporto experiencia laboral."/>
    <s v="1091971051 - ELÍAS TRILLOS VILLAMIZAR"/>
    <x v="2"/>
  </r>
  <r>
    <s v="14/04/2026 10:43:00"/>
    <s v="1004842633 - YERIS MICHELL CEPEDA CHIVATA"/>
    <s v="14/04/2026 00:00:00"/>
    <s v="Intermediación laboral"/>
    <s v="se restableció contraseña, se oriento en el manejo del aplicativo, se indico adjuntar certificados académicos y laborales."/>
    <s v="1092534086 - YERLY YULIETH MEDINA BOTELLO"/>
    <x v="2"/>
  </r>
  <r>
    <s v="14/04/2026 10:55:39"/>
    <s v="1004842633 - YERIS MICHELL CEPEDA CHIVATA"/>
    <s v="14/04/2026 00:00:00"/>
    <s v="Intermediación laboral"/>
    <s v="se soporto dos experiencias laboral y se aplico a una vacante Auxiliar caja Solicitud 4100377"/>
    <s v="1090399591 - LUIS GUILLERMO ARIAS TORRES"/>
    <x v="2"/>
  </r>
  <r>
    <s v="14/04/2026 11:25:06"/>
    <s v="1004842633 - YERIS MICHELL CEPEDA CHIVATA"/>
    <s v="14/04/2026 00:00:00"/>
    <s v="Intermediación laboral"/>
    <s v="se actualizaron datos, restablecimiento de contraseña y se oriento en el manejo del aplicativo, se indico adjuntar certificados académicos y laborales."/>
    <s v="1093765315 - ANA YARITHZA CONTRERAS BASTO"/>
    <x v="2"/>
  </r>
  <r>
    <s v="14/04/2026 14:32:58"/>
    <s v="1004842633 - YERIS MICHELL CEPEDA CHIVATA"/>
    <s v="14/04/2026 00:00:00"/>
    <s v="Intermediación laboral"/>
    <s v="se soporto dos experiencia laboral solo ha hecho noveno grado."/>
    <s v="6232968 - LUIS ALEJANDRO CARRERO CARRERO"/>
    <x v="2"/>
  </r>
  <r>
    <s v="14/04/2026 14:49:05"/>
    <s v="1004842633 - YERIS MICHELL CEPEDA CHIVATA"/>
    <s v="14/04/2026 00:00:00"/>
    <s v="Intermediación laboral"/>
    <s v="SE ORIENTO EN EL MANEJO DEL APLICATIVO, SE INDICO ADJUNTAR CERTIFICADOS ACADEMICOS Y LABORALES."/>
    <s v="1090481155 - WILLIAM ANDRES ESPINEL RODRIGUEZ"/>
    <x v="2"/>
  </r>
  <r>
    <s v="14/04/2026 14:50:17"/>
    <s v="1004842633 - YERIS MICHELL CEPEDA CHIVATA"/>
    <s v="14/04/2026 00:00:00"/>
    <s v="Intermediación laboral"/>
    <s v="SE ORIENTO EN EL MANEJO DEL APLICATIVO, SE INDICO ADJUNTAR CERTIFICADOS ACADEMICOS Y LABORALES."/>
    <s v="1090493067 - MICHELL PAOLA SUAREZ"/>
    <x v="2"/>
  </r>
  <r>
    <s v="14/04/2026 14:51:54"/>
    <s v="1004842633 - YERIS MICHELL CEPEDA CHIVATA"/>
    <s v="14/04/2026 00:00:00"/>
    <s v="Intermediación laboral"/>
    <s v="SE ORIENTO EN EL MANEJO DEL APLICATIVO, SE INDICO ADJUNTAR CERTIFICADOS ACADEMICOS Y LABORALES."/>
    <s v="88273527 - WILSON MAURICIO ESPINEL RODRIGUEZ"/>
    <x v="2"/>
  </r>
  <r>
    <s v="14/04/2026 14:54:29"/>
    <s v="1004842633 - YERIS MICHELL CEPEDA CHIVATA"/>
    <s v="14/04/2026 00:00:00"/>
    <s v="Intermediación laboral"/>
    <s v="SE ORIENTO EN EL MANEJO DEL APLICATIVO, SE INDICO ADJUNTAR CERTIFICADOS LABORALES."/>
    <s v="1005011853 - MARVY YADIKZY ACEVEDO PARADA"/>
    <x v="2"/>
  </r>
  <r>
    <s v="14/04/2026 14:57:36"/>
    <s v="1004842633 - YERIS MICHELL CEPEDA CHIVATA"/>
    <s v="14/04/2026 00:00:00"/>
    <s v="Intermediación laboral"/>
    <s v="SE ORIENTO EN EL MANEJO DEL APLICATIVO, SE INDICO ADJUNTAR CERTIFICADOS ACADEMICOS Y LABORALES."/>
    <s v="13476676 - ALVARO RUBIO RUBIO"/>
    <x v="2"/>
  </r>
  <r>
    <s v="14/04/2026 14:58:53"/>
    <s v="1004842633 - YERIS MICHELL CEPEDA CHIVATA"/>
    <s v="14/04/2026 00:00:00"/>
    <s v="Intermediación laboral"/>
    <s v="SE ORIENTO EN EL MANEJO DEL APLICATIVO, SE INDICO ADJUNTAR CERTIFICADOS ACADEMICOS Y LABORALES."/>
    <s v="1004910647 - NAYELY CAROLINA PATIÑO COLMENARES"/>
    <x v="2"/>
  </r>
  <r>
    <s v="14/04/2026 15:00:21"/>
    <s v="1004842633 - YERIS MICHELL CEPEDA CHIVATA"/>
    <s v="14/04/2026 00:00:00"/>
    <s v="Intermediación laboral"/>
    <s v="SE ORIENTO EN EL MANEJO DEL APLICATIVO, SE INDICO ADJUNTAR CERTIFICADOS ACADEMICOS Y LABORALES."/>
    <s v="1093792784 - ANGELO ALEJANDRO AGAMEZ MALDONADO"/>
    <x v="2"/>
  </r>
  <r>
    <s v="14/04/2026 15:02:34"/>
    <s v="1004842633 - YERIS MICHELL CEPEDA CHIVATA"/>
    <s v="14/04/2026 00:00:00"/>
    <s v="Intermediación laboral"/>
    <s v="SE ORIENTO EN EL MANEJO DEL APLICATIVO, SE INDICO ADJUNTAR CERTIFICADOS ACADEMICOS Y LABORALES."/>
    <s v="1095800435 - LUIS CARLOS GONZALEZ MALDONADO"/>
    <x v="2"/>
  </r>
  <r>
    <s v="14/04/2026 15:04:50"/>
    <s v="1004842633 - YERIS MICHELL CEPEDA CHIVATA"/>
    <s v="14/04/2026 00:00:00"/>
    <s v="Intermediación laboral"/>
    <s v="SE ORIENTO EN EL MANEJO DEL APLICATIVO, SE INDICO ADJUNTAR CERTIFICADOS ACADEMICOS Y LABORALES."/>
    <s v="1090413297 - CRISTIAN FABIAN REYES SANCHEZ"/>
    <x v="2"/>
  </r>
  <r>
    <s v="14/04/2026 15:09:06"/>
    <s v="1004842633 - YERIS MICHELL CEPEDA CHIVATA"/>
    <s v="14/04/2026 00:00:00"/>
    <s v="Intermediación laboral"/>
    <s v="SE ORIENTO EN EL MANEJO DEL APLICATIVO, SE INDICO ADJUNTAR CERTIFICADOS ACADEMICOS Y LABORALES."/>
    <s v="1090482537 - LIZ MARCELA VILLAMIZAR RINCON"/>
    <x v="2"/>
  </r>
  <r>
    <s v="14/04/2026 15:10:36"/>
    <s v="1004842633 - YERIS MICHELL CEPEDA CHIVATA"/>
    <s v="14/04/2026 00:00:00"/>
    <s v="Intermediación laboral"/>
    <s v="SE ORIENTO EN EL MANEJO DEL APLICATIVO, SE INDICO ADJUNTAR CERTIFICADOS ACADEMICOS Y LABORALES."/>
    <s v="1092339919 - ANDRES AUGUSTO MARTHEY"/>
    <x v="2"/>
  </r>
  <r>
    <s v="14/04/2026 15:13:55"/>
    <s v="1004842633 - YERIS MICHELL CEPEDA CHIVATA"/>
    <s v="14/04/2026 00:00:00"/>
    <s v="Intermediación laboral"/>
    <s v="SE ORIENTO EN EL MANEJO DEL APLICATIVO, SE INDICO ADJUNTAR CERTIFICADOS ACADEMICOS Y LABORALES."/>
    <s v="34561476 - NANCY GRANADOS ASTAIZA"/>
    <x v="2"/>
  </r>
  <r>
    <s v="14/04/2026 15:15:12"/>
    <s v="1004842633 - YERIS MICHELL CEPEDA CHIVATA"/>
    <s v="14/04/2026 00:00:00"/>
    <s v="Intermediación laboral"/>
    <s v="SE ORIENTO EN EL MANEJO DEL APLICATIVO, SE INDICO ADJUNTAR CERTIFICADOS ACADEMICOS Y LABORALES."/>
    <s v="1004811900 - KEILA ALEXANDRA VILLAMIZAR HERNANDEZ"/>
    <x v="2"/>
  </r>
  <r>
    <s v="14/04/2026 15:16:24"/>
    <s v="1004842633 - YERIS MICHELL CEPEDA CHIVATA"/>
    <s v="14/04/2026 00:00:00"/>
    <s v="Intermediación laboral"/>
    <s v="SE ORIENTO EN EL MANEJO DEL APLICATIVO, SE INDICO ADJUNTAR CERTIFICADOS ACADEMICOS Y LABORALES."/>
    <s v="1090374117 - ENEIDER JOSE RIOS MAESTRE"/>
    <x v="2"/>
  </r>
  <r>
    <s v="14/04/2026 15:17:39"/>
    <s v="1004842633 - YERIS MICHELL CEPEDA CHIVATA"/>
    <s v="14/04/2026 00:00:00"/>
    <s v="Intermediación laboral"/>
    <s v="SE ORIENTO EN EL MANEJO DEL APLICATIVO, SE INDICO ADJUNTAR CERTIFICADOS ACADEMICOS Y LABORALES."/>
    <s v="37507536 - DIANA CAROLINA COLMENARES TORRES"/>
    <x v="2"/>
  </r>
  <r>
    <s v="14/04/2026 15:36:03"/>
    <s v="1004842633 - YERIS MICHELL CEPEDA CHIVATA"/>
    <s v="14/04/2026 00:00:00"/>
    <s v="Intermediación laboral"/>
    <s v="SE ORIENTO EN EL MANEJO DEL APLICATIVO,RESTABLECIMIENTO DE CONTRASEÑA Y SE INDICO ADJUNTAR CERTIFICADOS ACADEMICOS Y LABORALES."/>
    <s v="1004927011 - RICHARD DAYAN CARDENAS CARVAJALINO"/>
    <x v="2"/>
  </r>
  <r>
    <s v="14/04/2026 16:51:39"/>
    <s v="1004842633 - YERIS MICHELL CEPEDA CHIVATA"/>
    <s v="14/04/2026 00:00:00"/>
    <s v="Intermediación laboral"/>
    <s v="SE REALIZO REGISTRO Y ORIENTACION EN EL MANEJO DEL APLICATIVO, SE INDICO ADJUNTAR CERTIFICADOS ACADEMICOS Y LABORALES."/>
    <s v="1090528998 - LUIS FRANCISCO SILVA FONSECA"/>
    <x v="2"/>
  </r>
  <r>
    <s v="14/04/2026 16:56:05"/>
    <s v="1004842633 - YERIS MICHELL CEPEDA CHIVATA"/>
    <s v="14/04/2026 00:00:00"/>
    <s v="Intermediación laboral"/>
    <s v="SE REALIZO REGISTRO Y ORIENTACION EN EL MANEJO DEL APLICATIVO, SE INDICO ADJUNTAR CERTIFICADOS ACADEMICOS Y LABORALES"/>
    <s v="60356345 - LUZ OMAIRA GALLO GARAVITO"/>
    <x v="2"/>
  </r>
  <r>
    <s v="15/04/2026 09:02:07"/>
    <s v="1004842633 - YERIS MICHELL CEPEDA CHIVATA"/>
    <s v="15/04/2026 00:00:00"/>
    <s v="Intermediación laboral"/>
    <s v="SE REALIZO REGISTRO Y ORIENTACION EN EL MANEJO DEL APLICATIVO, SE INDICO ADJUNTAR CERTIFICADOS ACADEMICOS."/>
    <s v="1119697246 - DAVID FERNANDO PEREZ LUNA"/>
    <x v="2"/>
  </r>
  <r>
    <s v="15/04/2026 10:02:27"/>
    <s v="1004842633 - YERIS MICHELL CEPEDA CHIVATA"/>
    <s v="15/04/2026 00:00:00"/>
    <s v="Intermediación laboral"/>
    <s v="SE RESTABLECIO CONTRASEÑA, SE ORIENTO EN EL MANEJO DEL APLICATIVO, SE INDICO ADJUNTAR CERTIFICADOS ACADEMICOS."/>
    <s v="1091972892 - VALERIE SOPHIA CARVAJALINO CADAVID"/>
    <x v="2"/>
  </r>
  <r>
    <s v="15/04/2026 10:23:25"/>
    <s v="1004842633 - YERIS MICHELL CEPEDA CHIVATA"/>
    <s v="15/04/2026 00:00:00"/>
    <s v="Intermediación laboral"/>
    <s v="SE REALIZO REGISTRO Y ORIENTACION EN EL MANEJO DEL APLICATIVO, SE INDICO ADJUNTAR CERTIFICADOS ACADEMICOS Y LABORALES."/>
    <s v="1090391062 - IRINA PAOLA VALENCIA PATIÑO"/>
    <x v="2"/>
  </r>
  <r>
    <s v="15/04/2026 11:29:12"/>
    <s v="1004842633 - YERIS MICHELL CEPEDA CHIVATA"/>
    <s v="15/04/2026 00:00:00"/>
    <s v="Intermediación laboral"/>
    <s v="SE REALIZO REGISTRO Y ORIENTACION EN EL MANEJO DEL APLICATIVO Y CARGO LOS CERTIFICADOS ACADEMICOS Y SE SOPORTO SOLO FALTO EL LABORAL."/>
    <s v="1116772744 - JUANA CELINA BRAVO RAMIREZ"/>
    <x v="2"/>
  </r>
  <r>
    <s v="15/04/2026 12:45:50"/>
    <s v="1004842633 - YERIS MICHELL CEPEDA CHIVATA"/>
    <s v="15/04/2026 00:00:00"/>
    <s v="Intermediación laboral"/>
    <s v="JORNADA DE EMPLEABILIDAD LIBRE. SE REALIZÓ ORIENTACIÓN EN EL MANEJO DEL APLICATIVO, SE INDICÓ EL CARGUE DE LOS DOCUMENTOS ACADÉMICOS Y LABORALES, Y SE RESTABLECIÓ LA CONTRASEÑA."/>
    <s v="1050841686 - ANDRES FELIPE IBARRA BELTRAN"/>
    <x v="2"/>
  </r>
  <r>
    <s v="16/04/2026 09:16:21"/>
    <s v="1004842633 - YERIS MICHELL CEPEDA CHIVATA"/>
    <s v="16/04/2026 00:00:00"/>
    <s v="Intermediación laboral"/>
    <s v="SE REALIZO REGISTRO Y ORIENTACION EN EL MANEJO DEL APLICATIVO, SE INDICO ADJUNTAR CERTIFICADOS ACADEMICOS Y LABORALES."/>
    <s v="88195820 - ANGEL RICARDO MENDOZA ACEVEDO"/>
    <x v="2"/>
  </r>
  <r>
    <s v="16/04/2026 09:25:07"/>
    <s v="1004842633 - YERIS MICHELL CEPEDA CHIVATA"/>
    <s v="16/04/2026 00:00:00"/>
    <s v="Intermediación laboral"/>
    <s v="SE REALIZO REGISTRO Y ORIENTACION EN EL MANEJO DEL APLICATIVO, SE INDICO ADJUNTAR CERTIFICADOS ACADEMICOS Y LABORALES."/>
    <s v="13504406 - VICTOR JULIO RODRIGUEZ PLATA"/>
    <x v="2"/>
  </r>
  <r>
    <s v="16/04/2026 10:04:27"/>
    <s v="1004842633 - YERIS MICHELL CEPEDA CHIVATA"/>
    <s v="16/04/2026 00:00:00"/>
    <s v="Intermediación laboral"/>
    <s v="se soporto educación y cuatro experiencias laboral."/>
    <s v="1007028758 - EDGARETH MILAGROS MOLIINA VERA"/>
    <x v="2"/>
  </r>
  <r>
    <s v="16/04/2026 10:08:24"/>
    <s v="1004842633 - YERIS MICHELL CEPEDA CHIVATA"/>
    <s v="16/04/2026 00:00:00"/>
    <s v="Intermediación laboral"/>
    <s v="SE REALIZO REGISTRO Y ORIENTACION EN EL MANEJO DEL APLICATIVO, SE INDICO ADJUNTAR CERTIFICADOS ACADEMICOS Y LABORALES."/>
    <s v="13470819 - ARMANDO SUAREZ BOADA"/>
    <x v="2"/>
  </r>
  <r>
    <s v="16/04/2026 11:02:00"/>
    <s v="1004842633 - YERIS MICHELL CEPEDA CHIVATA"/>
    <s v="16/04/2026 00:00:00"/>
    <s v="Intermediación laboral"/>
    <s v="se soporto ecuación y dos experiencias laboral."/>
    <s v="1090446061 - JULIETH ANGELICA HURTADO PORRAS"/>
    <x v="2"/>
  </r>
  <r>
    <s v="16/04/2026 15:02:20"/>
    <s v="1004842633 - YERIS MICHELL CEPEDA CHIVATA"/>
    <s v="16/04/2026 00:00:00"/>
    <s v="Intermediación laboral"/>
    <s v="Se actualizaron datos y se descargó el certificado de registro."/>
    <s v="1094044352 - REYBER JAVIER TOBOS MORA"/>
    <x v="2"/>
  </r>
  <r>
    <s v="16/04/2026 15:02:51"/>
    <s v="1004842633 - YERIS MICHELL CEPEDA CHIVATA"/>
    <s v="16/04/2026 00:00:00"/>
    <s v="Intermediación laboral"/>
    <s v="Se actualizaron datos y se descargó el certificado de registro."/>
    <s v="1005059421 - YEIMI NATALIA SERRANO SERRANO"/>
    <x v="2"/>
  </r>
  <r>
    <s v="16/04/2026 15:28:03"/>
    <s v="1004842633 - YERIS MICHELL CEPEDA CHIVATA"/>
    <s v="16/04/2026 00:00:00"/>
    <s v="Intermediación laboral"/>
    <s v="SE ACTUALIZARON DATOS, RESTABLECIMIENTO DE CONTRASEÑA Y SE ORIENTO EN EL MANEJO DEL APLICATIVO, SE INDICO ADJUNTAR CERTIFICADOS ACADEMICOS Y LABORALES."/>
    <s v="60359581 - CAROLINA IZQUIERDO MONTES"/>
    <x v="2"/>
  </r>
  <r>
    <s v="20/04/2026 10:05:11"/>
    <s v="1004842633 - YERIS MICHELL CEPEDA CHIVATA"/>
    <s v="20/04/2026 00:00:00"/>
    <s v="Intermediación laboral"/>
    <s v="SE ORIENTO EN EL MANEJO DEL APLICATIVO, SE RESTABLECIO CONTRASEÑA Y SE INDICO ADJUNTAR CERTIFICADOS ACADEMICOS Y LABORALES."/>
    <s v="1093297524 - BREINNER ANDREY ALBA HERNANDEZ"/>
    <x v="2"/>
  </r>
  <r>
    <s v="20/04/2026 10:38:59"/>
    <s v="1004842633 - YERIS MICHELL CEPEDA CHIVATA"/>
    <s v="20/04/2026 00:00:00"/>
    <s v="Intermediación laboral"/>
    <s v="SE ACTUALIZARON DATOS , SE RESTABLECIO CONTRASEÑA Y SE ORIENTO EN EL MANEJO DEL APLICATIVO, SE INDICO ADJUNTAR CERTIFICADOS ACADEMICOS Y LABORALES."/>
    <s v="1004842275 - DEISY ALEXANDRA RODRIGUEZ PEREZ"/>
    <x v="2"/>
  </r>
  <r>
    <s v="20/04/2026 11:51:01"/>
    <s v="1004842633 - YERIS MICHELL CEPEDA CHIVATA"/>
    <s v="20/04/2026 00:00:00"/>
    <s v="Intermediación laboral"/>
    <s v="SE REALIZO REGISTRO Y ORIENTACION EN EL MANEJO DEL APLICATIVO, SE INDICO ADJUNTAR CERTIFICADOS ACADEMICOS Y SE DESCARGO CERTIFICADO DE REGISTRO."/>
    <s v="1127351886 - EMANUEL JOSE LAMUS HERRERA"/>
    <x v="2"/>
  </r>
  <r>
    <s v="20/04/2026 15:01:04"/>
    <s v="1004842633 - YERIS MICHELL CEPEDA CHIVATA"/>
    <s v="20/04/2026 00:00:00"/>
    <s v="Intermediación laboral"/>
    <s v="SE ACTUALIZARON DATOS, RESTABLECIMIENTO DE CONTRASEÑA Y SE ORIENTO EN EL MANEJO DEL APLICATIVO, SE INDICO ADJUNTAR CERTIFICADOS ACADEMICOS Y LABORALES."/>
    <s v="1090505972 - SHIRLE ADRIANA LIZARAZO RINCON"/>
    <x v="2"/>
  </r>
  <r>
    <s v="20/04/2026 15:33:07"/>
    <s v="1004842633 - YERIS MICHELL CEPEDA CHIVATA"/>
    <s v="20/04/2026 00:00:00"/>
    <s v="Intermediación laboral"/>
    <s v="SE REALIZO REGISTRO Y ORIENTACION EN EL MANEJO DEL APLICATIVO, SE INDICO ADJUNTAR CERTIFICADOS ACADEMICOS."/>
    <s v="1148704871 - JOSE ALEJANDRO ABRIL ROPERO"/>
    <x v="2"/>
  </r>
  <r>
    <s v="20/04/2026 15:49:05"/>
    <s v="1004842633 - YERIS MICHELL CEPEDA CHIVATA"/>
    <s v="20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126425973 - ANGELI YULIETH ACEVEDO GUILLEN"/>
    <x v="2"/>
  </r>
  <r>
    <s v="20/04/2026 16:01:16"/>
    <s v="1004842633 - YERIS MICHELL CEPEDA CHIVATA"/>
    <s v="20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127962364 - EVELYN DANIELA APONTE SEPULVEDA"/>
    <x v="2"/>
  </r>
  <r>
    <s v="21/04/2026 08:30:03"/>
    <s v="1004842633 - YERIS MICHELL CEPEDA CHIVATA"/>
    <s v="21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4222072 - JAZMIN SOFHIA AREVALO CORREA"/>
    <x v="2"/>
  </r>
  <r>
    <s v="21/04/2026 09:31:00"/>
    <s v="1004842633 - YERIS MICHELL CEPEDA CHIVATA"/>
    <s v="21/04/2026 00:00:00"/>
    <s v="Intermediación laboral"/>
    <s v="ATENCIÓN CRAV, SE REALIZO REGISTRO Y ORIENTACION EN EL MANEJO DEL APLICATIVO, SE INDICO ADJUNTAR CERTIFICADOS ACADEMICOS."/>
    <s v="5483955 - NELSON ARNULFO ARIAS MENESES"/>
    <x v="2"/>
  </r>
  <r>
    <s v="21/04/2026 09:33:51"/>
    <s v="1004842633 - YERIS MICHELL CEPEDA CHIVATA"/>
    <s v="21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148703724 - BRANDON STIVEN BARRERA MARQUEZ"/>
    <x v="2"/>
  </r>
  <r>
    <s v="21/04/2026 09:49:49"/>
    <s v="1004842633 - YERIS MICHELL CEPEDA CHIVATA"/>
    <s v="21/04/2026 00:00:00"/>
    <s v="Intermediación laboral"/>
    <s v="ATENCIÓN CRAV, SE ORIENTO EN EL MANEJO DEL APLICATIVO, SE INDICO ADJUNTAR CERTIFICADOS ACADEMICOS."/>
    <s v="1091074656 - CAMILA ANDREA RODRIGUEZ PEÑARANDA"/>
    <x v="2"/>
  </r>
  <r>
    <s v="21/04/2026 11:37:08"/>
    <s v="1004842633 - YERIS MICHELL CEPEDA CHIVATA"/>
    <s v="21/04/2026 00:00:00"/>
    <s v="Intermediación laboral"/>
    <s v="ATENCIÓN CRAV, SE INSCRIBE EN LA OFERTA TITULADA ASISTENCIA ADMIISTRATIVA."/>
    <s v="1090420528 - JHON EIDER RODRIGUEZ PEÑARANDA"/>
    <x v="2"/>
  </r>
  <r>
    <s v="21/04/2026 12:11:25"/>
    <s v="1004842633 - YERIS MICHELL CEPEDA CHIVATA"/>
    <s v="21/04/2026 00:00:00"/>
    <s v="Intermediación laboral"/>
    <s v="ATENCIÓN CRAV, SE INSCRIBIO EN LA FORMACIÓN TITULADA COSMETOLOGIA Y ESTETICA INTEGRAL Y SE REALIZO REGISTRO Y ORIENTACION EN EL MANEJO DEL APLICATIVO."/>
    <s v="1093592811 - JESMIN ADRIANA LOPEZ IBARRA"/>
    <x v="2"/>
  </r>
  <r>
    <s v="21/04/2026 13:21:22"/>
    <s v="1004842633 - YERIS MICHELL CEPEDA CHIVATA"/>
    <s v="21/04/2026 00:00:00"/>
    <s v="Intermediación laboral"/>
    <s v="ATENCIÓN CRAV. Se realizo orientación en el manejo en el aplicativo APE."/>
    <s v="77180709 - JOSE DEL CARMEN PABON JAIMES"/>
    <x v="2"/>
  </r>
  <r>
    <s v="21/04/2026 13:30:48"/>
    <s v="1004842633 - YERIS MICHELL CEPEDA CHIVATA"/>
    <s v="21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1975866 - KEYNNER MACNELLY CALVO ESPINEL"/>
    <x v="2"/>
  </r>
  <r>
    <s v="21/04/2026 13:37:14"/>
    <s v="1004842633 - YERIS MICHELL CEPEDA CHIVATA"/>
    <s v="21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586363182 - OMAR ENRIQUE CARDENAS NUÑEZ"/>
    <x v="2"/>
  </r>
  <r>
    <s v="21/04/2026 13:45:21"/>
    <s v="1004842633 - YERIS MICHELL CEPEDA CHIVATA"/>
    <s v="21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1389802 - JHONATAN CARRERO RAMOS"/>
    <x v="2"/>
  </r>
  <r>
    <s v="21/04/2026 13:51:45"/>
    <s v="1004842633 - YERIS MICHELL CEPEDA CHIVATA"/>
    <s v="21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3751841 - DIEGO ANDRES CASTRO RUIZ"/>
    <x v="2"/>
  </r>
  <r>
    <s v="21/04/2026 13:57:57"/>
    <s v="1004842633 - YERIS MICHELL CEPEDA CHIVATA"/>
    <s v="21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4222054 - KARLA DANIELA CORREDOR DUARTE"/>
    <x v="2"/>
  </r>
  <r>
    <s v="21/04/2026 14:05:15"/>
    <s v="1004842633 - YERIS MICHELL CEPEDA CHIVATA"/>
    <s v="21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3600186 - ISABEL SOFIA DUARTE DURAN"/>
    <x v="2"/>
  </r>
  <r>
    <s v="21/04/2026 14:14:39"/>
    <s v="1004842633 - YERIS MICHELL CEPEDA CHIVATA"/>
    <s v="21/04/2026 00:00:00"/>
    <s v="Intermediación laboral"/>
    <s v="Se realizo orientación en el manejo en el aplicativo APE"/>
    <s v="1093756915 - SAMUEL EUGENIO CONTRERAS"/>
    <x v="2"/>
  </r>
  <r>
    <s v="21/04/2026 14:20:51"/>
    <s v="1004842633 - YERIS MICHELL CEPEDA CHIVATA"/>
    <s v="21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3598504 - DYLAN ANDRES FLOREZ LIZARAZO"/>
    <x v="2"/>
  </r>
  <r>
    <s v="21/04/2026 14:26:53"/>
    <s v="1004842633 - YERIS MICHELL CEPEDA CHIVATA"/>
    <s v="21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585118416 - NORCALIS SARAI GARCIA OYARBES"/>
    <x v="2"/>
  </r>
  <r>
    <s v="22/04/2026 09:41:06"/>
    <s v="1004842633 - YERIS MICHELL CEPEDA CHIVATA"/>
    <s v="22/04/2026 00:00:00"/>
    <s v="Intermediación laboral"/>
    <s v="Se soporto educación y dos experiencias laboral."/>
    <s v="1090490675 - MARIA ELENA SERRANO GOMEZ"/>
    <x v="2"/>
  </r>
  <r>
    <s v="22/04/2026 10:29:19"/>
    <s v="1004842633 - YERIS MICHELL CEPEDA CHIVATA"/>
    <s v="22/04/2026 00:00:00"/>
    <s v="Intermediación laboral"/>
    <s v="Se actualizaron datos, restablecimiento de contraseña y se oriento en el manejo del aplicativo, se indico adjuntar certificados académicos."/>
    <s v="1091360064 - ANNY ELIZABEL TEGRIA"/>
    <x v="2"/>
  </r>
  <r>
    <s v="23/04/2026 10:12:14"/>
    <s v="1004842633 - YERIS MICHELL CEPEDA CHIVATA"/>
    <s v="23/04/2026 00:00:00"/>
    <s v="Intermediación laboral"/>
    <s v="Se actualizaron datos y se soporto educación media, un curso y una experiencia laboral."/>
    <s v="1127045389 - THAILYN DANIELA PEÑA SEPULVEDA"/>
    <x v="2"/>
  </r>
  <r>
    <s v="23/04/2026 10:17:16"/>
    <s v="1004842633 - YERIS MICHELL CEPEDA CHIVATA"/>
    <s v="23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529181 - HENRY ISAIAS QUINTERO FERRER"/>
    <x v="2"/>
  </r>
  <r>
    <s v="23/04/2026 10:44:32"/>
    <s v="1004842633 - YERIS MICHELL CEPEDA CHIVATA"/>
    <s v="23/04/2026 00:00:00"/>
    <s v="Intermediación laboral"/>
    <s v="SE ORIENTO EN EL MANEJO DEL APLICATIVO, SE INDICO ADJUNTAR CERTIFICADOS ACADEMICOS Y LABORALES."/>
    <s v="1092524393 - BRISANGEL SANDOVAL CARDENAS"/>
    <x v="2"/>
  </r>
  <r>
    <s v="23/04/2026 11:10:17"/>
    <s v="1004842633 - YERIS MICHELL CEPEDA CHIVATA"/>
    <s v="23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3389986 - LUIS JOSE ROMERO CARREÑO"/>
    <x v="2"/>
  </r>
  <r>
    <s v="23/04/2026 11:20:57"/>
    <s v="1004842633 - YERIS MICHELL CEPEDA CHIVATA"/>
    <s v="23/04/2026 00:00:00"/>
    <s v="Intermediación laboral"/>
    <s v="se orienta por medio de correo electrónico, el cual se envía el paso a paso al usuario de como actualizar la hoja de vida en el aplicativo de Agencia pública de empleo SENA."/>
    <s v="1094832345 - YOFRE OSMAR SANCHEZ MOTA"/>
    <x v="2"/>
  </r>
  <r>
    <s v="23/04/2026 14:26:20"/>
    <s v="1004842633 - YERIS MICHELL CEPEDA CHIVATA"/>
    <s v="23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88268962 - JOSE HERNANDO SANTANDER PINZON"/>
    <x v="2"/>
  </r>
  <r>
    <s v="23/04/2026 14:39:22"/>
    <s v="1004842633 - YERIS MICHELL CEPEDA CHIVATA"/>
    <s v="23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4831656 - RENSO ARLEY SUANARA HERNÁNDEZ"/>
    <x v="2"/>
  </r>
  <r>
    <s v="23/04/2026 14:55:33"/>
    <s v="1004842633 - YERIS MICHELL CEPEDA CHIVATA"/>
    <s v="23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88197521 - JUAN EFRAÍN SUANARA GUTIÉRREZ"/>
    <x v="2"/>
  </r>
  <r>
    <s v="23/04/2026 15:14:43"/>
    <s v="1004842633 - YERIS MICHELL CEPEDA CHIVATA"/>
    <s v="23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2344660 - JULIO CESAR SUÁREZ PATIÑO"/>
    <x v="2"/>
  </r>
  <r>
    <s v="23/04/2026 15:24:38"/>
    <s v="1004842633 - YERIS MICHELL CEPEDA CHIVATA"/>
    <s v="23/04/2026 00:00:00"/>
    <s v="Intermediación laboral"/>
    <s v="se orienta por medio de correo electrónico, el cual se envía el paso a paso al usuario de como actualizar la hoja de vida en el aplicativo de Agencia pública de empleo SENA."/>
    <s v="1090414784 - RONALD ANDRES TRIANA GIRON"/>
    <x v="2"/>
  </r>
  <r>
    <s v="23/04/2026 15:34:08"/>
    <s v="1004842633 - YERIS MICHELL CEPEDA CHIVATA"/>
    <s v="23/04/2026 00:00:00"/>
    <s v="Intermediación laboral"/>
    <s v="Se descargo certificado de registro."/>
    <s v="1092528683 - FIJDERKMAN DANIEL CARRILLO GUTIERREZ"/>
    <x v="2"/>
  </r>
  <r>
    <s v="23/04/2026 15:38:13"/>
    <s v="1004842633 - YERIS MICHELL CEPEDA CHIVATA"/>
    <s v="23/04/2026 00:00:00"/>
    <s v="Intermediación laboral"/>
    <s v="se orienta por medio de correo electrónico, el cual se envía el paso a paso al usuario de como actualizar la hoja de vida en el aplicativo de Agencia pública de empleo SENA."/>
    <s v="1090397734 - RAFAEL AGUSTIN URIBE CASADIEGO"/>
    <x v="2"/>
  </r>
  <r>
    <s v="23/04/2026 16:05:15"/>
    <s v="1004842633 - YERIS MICHELL CEPEDA CHIVATA"/>
    <s v="23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4276800 - LUIS FERNANDO URIBE VALDERRAMA"/>
    <x v="2"/>
  </r>
  <r>
    <s v="23/04/2026 16:27:48"/>
    <s v="1004842633 - YERIS MICHELL CEPEDA CHIVATA"/>
    <s v="23/04/2026 00:00:00"/>
    <s v="Intermediación laboral"/>
    <s v="se orienta por medio de correo electrónico, el cual se envía el paso a paso al usuario de como actualizar la hoja de vida en el aplicativo de Agencia pública de empleo SENA."/>
    <s v="1094828147 - LUIS BENITO VERGARA GOMEZ"/>
    <x v="2"/>
  </r>
  <r>
    <s v="23/04/2026 16:41:33"/>
    <s v="1004842633 - YERIS MICHELL CEPEDA CHIVATA"/>
    <s v="23/04/2026 00:00:00"/>
    <s v="Intermediación laboral"/>
    <s v="SE REALIZA REGISTRO ,SE ORIENTO EN EL MANEJO DEL APLICATIVO, SE INDICO ADJUNTAR CERTIFICADOS ACADEMICOS Y LABORALES."/>
    <s v="1127916517 - YENIFER MARITZA GUTIERREZ BAYONA"/>
    <x v="2"/>
  </r>
  <r>
    <s v="23/04/2026 17:26:29"/>
    <s v="1004842633 - YERIS MICHELL CEPEDA CHIVATA"/>
    <s v="23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05000160 - GEORGE ANTHONY VILLALBA LOPEZ"/>
    <x v="2"/>
  </r>
  <r>
    <s v="23/04/2026 17:53:50"/>
    <s v="1004842633 - YERIS MICHELL CEPEDA CHIVATA"/>
    <s v="23/04/2026 00:00:00"/>
    <s v="Intermediación laboral"/>
    <s v="Se actualizaron datos y se soporto dos experiencias laboral."/>
    <s v="88234450 - CARLOS ALBERTO GOMEZ ARIAS"/>
    <x v="2"/>
  </r>
  <r>
    <s v="24/04/2026 09:51:55"/>
    <s v="1004842633 - YERIS MICHELL CEPEDA CHIVATA"/>
    <s v="24/04/2026 00:00:00"/>
    <s v="Intermediación laboral"/>
    <s v="Atención CRAV, se inscribio en atención integral al cliente."/>
    <s v="1091357304 - ANDREA VALENTINA TOLOZA ELORZA"/>
    <x v="2"/>
  </r>
  <r>
    <s v="24/04/2026 10:19:00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4829476 - ALEXANDER VILLAMIZAR CAICEDO"/>
    <x v="2"/>
  </r>
  <r>
    <s v="24/04/2026 10:35:06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88221404 - JOSE MARTIN VILLAMIZAR LARA"/>
    <x v="2"/>
  </r>
  <r>
    <s v="24/04/2026 10:43:34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6662786 - INOCENCIO ALVARADO GIL"/>
    <x v="2"/>
  </r>
  <r>
    <s v="24/04/2026 10:51:07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88167518 - PEDRO BOTELLO GOMEZ"/>
    <x v="2"/>
  </r>
  <r>
    <s v="24/04/2026 11:04:04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2154079 - EDDY ROSARIO BOTELLO GUTIERREZ"/>
    <x v="2"/>
  </r>
  <r>
    <s v="24/04/2026 11:12:15"/>
    <s v="1004842633 - YERIS MICHELL CEPEDA CHIVATA"/>
    <s v="24/04/2026 00:00:00"/>
    <s v="Intermediación laboral"/>
    <s v="Se actualizaron datos, se orienta por medio de correo electrónico, el cual se envía el paso a paso al usuario de como actualizar la hoja de vida en el aplicativo de Agencia pública de empleo SENA."/>
    <s v="27721335 - ANA VICTORIA CRISTANCHO BOTELLO"/>
    <x v="2"/>
  </r>
  <r>
    <s v="24/04/2026 11:16:03"/>
    <s v="1004842633 - YERIS MICHELL CEPEDA CHIVATA"/>
    <s v="24/04/2026 00:00:00"/>
    <s v="Intermediación laboral"/>
    <s v="Se actualizaron datos ,se orienta por medio de correo electrónico, el cual se envía el paso a paso al usuario de como actualizar la hoja de vida en el aplicativo de Agencia pública de empleo SENA."/>
    <s v="1090482983 - HOSMAN URIEL GOMEZ SANCHEZ"/>
    <x v="2"/>
  </r>
  <r>
    <s v="24/04/2026 11:39:46"/>
    <s v="1004842633 - YERIS MICHELL CEPEDA CHIVATA"/>
    <s v="24/04/2026 00:00:00"/>
    <s v="Intermediación laboral"/>
    <s v="Se actualizaron datos, se orienta por medio de correo electrónico, el cual se envía el paso a paso al usuario de como actualizar la hoja de vida en el aplicativo de Agencia pública de empleo SENA."/>
    <s v="27721206 - STELLA GOMEZ GUTIERREZ"/>
    <x v="2"/>
  </r>
  <r>
    <s v="24/04/2026 14:18:10"/>
    <s v="1004842633 - YERIS MICHELL CEPEDA CHIVATA"/>
    <s v="24/04/2026 00:00:00"/>
    <s v="Intermediación laboral"/>
    <s v="Se actualizan datos, se orienta por medio de correo electrónico, el cual se envía el paso a paso al usuario de como actualizar la hoja de vida en el aplicativo de Agencia pública de empleo SENA."/>
    <s v="88167042 - CELSO GOMEZ GUITIERREZ"/>
    <x v="2"/>
  </r>
  <r>
    <s v="24/04/2026 14:22:23"/>
    <s v="1004842633 - YERIS MICHELL CEPEDA CHIVATA"/>
    <s v="24/04/2026 00:00:00"/>
    <s v="Intermediación laboral"/>
    <s v="Se actualizaron datos, se orienta por medio de correo electrónico, el cual se envía el paso a paso al usuario de como actualizar la hoja de vida en el aplicativo de Agencia pública de empleo SENA."/>
    <s v="88168581 - JESUS NOLBERTO GUTIERREZ GUTIERREZ"/>
    <x v="2"/>
  </r>
  <r>
    <s v="24/04/2026 14:30:44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27722838 - MONGUI GUTIERREZ SANCHEZ"/>
    <x v="2"/>
  </r>
  <r>
    <s v="24/04/2026 14:38:32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88168720 - JOSE ALFREDO GUTIERREZ RODRIGUEZ"/>
    <x v="2"/>
  </r>
  <r>
    <s v="24/04/2026 14:45:32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88168265 - LUIS RAMON GUTIERREZ RINCON"/>
    <x v="2"/>
  </r>
  <r>
    <s v="24/04/2026 14:55:11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5450456 - PEDRO BELEN GUTIERREZ GOMEZ"/>
    <x v="2"/>
  </r>
  <r>
    <s v="24/04/2026 15:00:38"/>
    <s v="1004842633 - YERIS MICHELL CEPEDA CHIVATA"/>
    <s v="24/04/2026 00:00:00"/>
    <s v="Intermediación laboral"/>
    <s v="se orienta por medio de correo electrónico, el cual se envía el paso a paso al usuario de como actualizar la hoja de vida en el aplicativo de Agencia pública de empleo SENA."/>
    <s v="1092154168 - JUAN CARLOS GUTIERREZ GOMEZ"/>
    <x v="2"/>
  </r>
  <r>
    <s v="24/04/2026 15:11:49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2154425 - HENDRY YULIAN GUTIERREZ BOTELLO"/>
    <x v="2"/>
  </r>
  <r>
    <s v="24/04/2026 15:20:05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5450935 - RAFAEL ARCANGEL GUTIERREZ BOTELLO"/>
    <x v="2"/>
  </r>
  <r>
    <s v="24/04/2026 15:36:41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2155573 - FREDDY ALONSO GUTIERREZ CORREDOR"/>
    <x v="2"/>
  </r>
  <r>
    <s v="24/04/2026 15:43:03"/>
    <s v="1004842633 - YERIS MICHELL CEPEDA CHIVATA"/>
    <s v="24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2156046 - WILLIAM ALFONSO GUTIERREZ CORREDOR"/>
    <x v="2"/>
  </r>
  <r>
    <s v="24/04/2026 16:18:10"/>
    <s v="1004842633 - YERIS MICHELL CEPEDA CHIVATA"/>
    <s v="24/04/2026 00:00:00"/>
    <s v="Intermediación laboral"/>
    <s v="Se soporto dos experiencias laboral y educación superior, un curso."/>
    <s v="1090472248 - BRIAN ANDRES HERNANDEZ YAÑEZ"/>
    <x v="2"/>
  </r>
  <r>
    <s v="27/04/2026 15:11:15"/>
    <s v="1004842633 - YERIS MICHELL CEPEDA CHIVATA"/>
    <s v="27/04/2026 00:00:00"/>
    <s v="Intermediación laboral"/>
    <s v="se orienta por medio de correo electrónico, el cual se envía el paso a paso al usuario de como actualizar la hoja de vida en el aplicativo de Agencia pública de empleo SENA."/>
    <s v="1092155052 - FLOR AIDEE GUTIERREZ GOMEZ"/>
    <x v="2"/>
  </r>
  <r>
    <s v="27/04/2026 15:13:45"/>
    <s v="1004842633 - YERIS MICHELL CEPEDA CHIVATA"/>
    <s v="27/04/2026 00:00:00"/>
    <s v="Intermediación laboral"/>
    <s v="se orienta por medio de correo electrónico, el cual se envía el paso a paso al usuario de como actualizar la hoja de vida en el aplicativo de Agencia pública de empleo SENA."/>
    <s v="88167200 - RAMON JESUS IBARRA SANCHEZ"/>
    <x v="2"/>
  </r>
  <r>
    <s v="27/04/2026 15:25:19"/>
    <s v="1004842633 - YERIS MICHELL CEPEDA CHIVATA"/>
    <s v="27/04/2026 00:00:00"/>
    <s v="Intermediación laboral"/>
    <s v="Actualización de datos, restablecimiento de contraseña y se oriento en el manejo del aplicativo, se indico adjuntar certificados académicos y laboral."/>
    <s v="1092350722 - FABIAN ALBERTO PERNIA DAZA"/>
    <x v="2"/>
  </r>
  <r>
    <s v="27/04/2026 15:28:02"/>
    <s v="1004842633 - YERIS MICHELL CEPEDA CHIVATA"/>
    <s v="27/04/2026 00:00:00"/>
    <s v="Intermediación laboral"/>
    <s v="se orienta por medio de correo electrónico, el cual se envía el paso a paso al usuario de como actualizar la hoja de vida en el aplicativo de Agencia pública de empleo SENA."/>
    <s v="5450756 - ROSO EVELIO IBARRA"/>
    <x v="2"/>
  </r>
  <r>
    <s v="27/04/2026 15:43:43"/>
    <s v="1004842633 - YERIS MICHELL CEPEDA CHIVATA"/>
    <s v="27/04/2026 00:00:00"/>
    <s v="Intermediación laboral"/>
    <s v="Se realizó actualización de datos y se descargó certificado de registro."/>
    <s v="1092527337 - JORDIN ALEJO JAJOY TISOY"/>
    <x v="2"/>
  </r>
  <r>
    <s v="27/04/2026 15:59:16"/>
    <s v="1004842633 - YERIS MICHELL CEPEDA CHIVATA"/>
    <s v="27/04/2026 00:00:00"/>
    <s v="Intermediación laboral"/>
    <s v="Se restablece contraseña y se orienta en el manejo del aplicativo, se indico adjuntar certificados académicos y laboral."/>
    <s v="1093771926 - JESUS DAVID NAVARRO PALACIO"/>
    <x v="2"/>
  </r>
  <r>
    <s v="27/04/2026 16:02:57"/>
    <s v="1004842633 - YERIS MICHELL CEPEDA CHIVATA"/>
    <s v="27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2155454 - SAIRA MILENA IBARRA MENDOZA"/>
    <x v="2"/>
  </r>
  <r>
    <s v="27/04/2026 16:10:33"/>
    <s v="1004842633 - YERIS MICHELL CEPEDA CHIVATA"/>
    <s v="27/04/2026 00:00:00"/>
    <s v="Intermediación laboral"/>
    <s v="Se realizó actualización de datos y se descargó certificado de registro."/>
    <s v="1094048584 - MARÍA FERNANDA JAIMES ORTIZ"/>
    <x v="2"/>
  </r>
  <r>
    <s v="27/04/2026 16:23:03"/>
    <s v="1004842633 - YERIS MICHELL CEPEDA CHIVATA"/>
    <s v="27/04/2026 00:00:00"/>
    <s v="Intermediación laboral"/>
    <s v="se actualizo correo electrónico y restablecimiento de contraseña."/>
    <s v="1090438792 - YURI KARINA VARGAS SABATA"/>
    <x v="2"/>
  </r>
  <r>
    <s v="27/04/2026 16:35:49"/>
    <s v="1004842633 - YERIS MICHELL CEPEDA CHIVATA"/>
    <s v="27/04/2026 00:00:00"/>
    <s v="Intermediación laboral"/>
    <s v="Se actualizaron datos ,se orienta por medio de correo electrónico, el cual se envía el paso a paso al usuario de como actualizar la hoja de vida en el aplicativo de Agencia pública de empleo SENA."/>
    <s v="1092154292 - CARLOS ARTURO LLANES SANCHEZ"/>
    <x v="2"/>
  </r>
  <r>
    <s v="27/04/2026 16:54:13"/>
    <s v="1004842633 - YERIS MICHELL CEPEDA CHIVATA"/>
    <s v="27/04/2026 00:00:00"/>
    <s v="Intermediación laboral"/>
    <s v="Se actualizaron datos , se orienta por medio de correo electrónico, el cual se envía el paso a paso al usuario de como actualizar la hoja de vida en el aplicativo de Agencia pública de empleo SENA."/>
    <s v="1094533625 - JOEL DAVID MORA GOMEZ"/>
    <x v="2"/>
  </r>
  <r>
    <s v="27/04/2026 16:59:21"/>
    <s v="1004842633 - YERIS MICHELL CEPEDA CHIVATA"/>
    <s v="27/04/2026 00:00:00"/>
    <s v="Intermediación laboral"/>
    <s v="Se actualizaron datos, se orienta por medio de correo electrónico, el cual se envía el paso a paso al usuario de como actualizar la hoja de vida en el aplicativo de Agencia pública de empleo SENA."/>
    <s v="88167180 - GUSTAVO ROJAS CARRILLO"/>
    <x v="2"/>
  </r>
  <r>
    <s v="27/04/2026 17:03:23"/>
    <s v="1004842633 - YERIS MICHELL CEPEDA CHIVATA"/>
    <s v="27/04/2026 00:00:00"/>
    <s v="Intermediación laboral"/>
    <s v="Se actualizaron datos, se orienta por medio de correo electrónico, el cual se envía el paso a paso al usuario de como actualizar la hoja de vida en el aplicativo de Agencia pública de empleo SENA."/>
    <s v="1092154458 - LUIS JESUS SANCHEZ GUTIERREZ"/>
    <x v="2"/>
  </r>
  <r>
    <s v="27/04/2026 17:09:02"/>
    <s v="1004842633 - YERIS MICHELL CEPEDA CHIVATA"/>
    <s v="27/04/2026 00:00:00"/>
    <s v="Intermediación laboral"/>
    <s v="Se realiza registro y se orienta por medio de correo electrónico, el cual se envía el paso a paso al usuario de como actualizar la hoja de vida en el aplicativo de Agencia pública de empleo SENA."/>
    <s v="88168161 - WILLIAN ENRIQUE SANDOVAL GUTIERREZ"/>
    <x v="2"/>
  </r>
  <r>
    <s v="28/04/2026 09:07:11"/>
    <s v="1004842633 - YERIS MICHELL CEPEDA CHIVATA"/>
    <s v="28/04/2026 00:00:00"/>
    <s v="Intermediación laboral"/>
    <s v="SE REALIZO REGISTRO Y ORIENTACION EN EL MANEJO DEL APLICATIVO, SE INDICO ADJUNTAR CERTIFICADOS ACADEMICOS Y LABORALES."/>
    <s v="13353076 - ARQUIMEDES PARADA JAIMES"/>
    <x v="2"/>
  </r>
  <r>
    <s v="28/04/2026 09:19:54"/>
    <s v="1004842633 - YERIS MICHELL CEPEDA CHIVATA"/>
    <s v="28/04/2026 00:00:00"/>
    <s v="Intermediación laboral"/>
    <s v="SE REALIZO REGISTRO Y ORIENTACION EN EL MANEJO DEL APLICATIVO, SE INDICO ADJUNTAR CERTIFICADOS ACADEMICOS Y LABORALES."/>
    <s v="13506855 - ADRIAN MONTERO ARCOS"/>
    <x v="2"/>
  </r>
  <r>
    <s v="28/04/2026 10:56:21"/>
    <s v="1004842633 - YERIS MICHELL CEPEDA CHIVATA"/>
    <s v="28/04/2026 00:00:00"/>
    <s v="Intermediación laboral"/>
    <s v="Se actualizaron datos, restablecimiento de contraseña y se oriento en el manejo del aplicativo, se indico adjuntar certificado académico y laborales."/>
    <s v="1091671786 - JHONY ALVERNIA PAEZ"/>
    <x v="2"/>
  </r>
  <r>
    <s v="28/04/2026 11:24:11"/>
    <s v="1004842633 - YERIS MICHELL CEPEDA CHIVATA"/>
    <s v="28/04/2026 00:00:00"/>
    <s v="Intermediación laboral"/>
    <s v="Se actualizan datos, restablecimiento de contraseña se indico adjuntar certificado de bachiller y una experiencia laboral."/>
    <s v="60395937 - AYME YECENIA ORTIZ AGUIRRE"/>
    <x v="2"/>
  </r>
  <r>
    <s v="28/04/2026 14:53:49"/>
    <s v="1004842633 - YERIS MICHELL CEPEDA CHIVATA"/>
    <s v="28/04/2026 00:00:00"/>
    <s v="Intermediación laboral"/>
    <s v="SE REALIZO REGISTRO Y ORIENTACION EN EL MANEJO DEL APLICATIVO, SE INDICO ADJUNTAR CERTIFICADOS ACADEMICOS Y LABORALES."/>
    <s v="1094429585 - HENRY ANTONIO SALCEDO RINCON"/>
    <x v="2"/>
  </r>
  <r>
    <s v="28/04/2026 15:00:40"/>
    <s v="1004842633 - YERIS MICHELL CEPEDA CHIVATA"/>
    <s v="28/04/2026 00:00:00"/>
    <s v="Intermediación laboral"/>
    <s v="SE REALIZO REGISTRO Y ORIENTACION EN EL MANEJO DEL APLICATIVO, SE INDICO ADJUNTAR CERTIFICADOS ACADEMICOS Y LABORALES."/>
    <s v="1090473975 - SANDRA LÁZARO LIZARAZO"/>
    <x v="2"/>
  </r>
  <r>
    <s v="28/04/2026 15:14:34"/>
    <s v="1004842633 - YERIS MICHELL CEPEDA CHIVATA"/>
    <s v="28/04/2026 00:00:00"/>
    <s v="Intermediación laboral"/>
    <s v="Se actualizaron datos, restablecimiento de contraseña y se oriento en el manejo del aplicativo, se indico adjuntar certificados académicos y laboral ."/>
    <s v="1090472846 - EDWIN GIOVANNI BOTELLO COTAMO"/>
    <x v="2"/>
  </r>
  <r>
    <s v="28/04/2026 15:19:06"/>
    <s v="1004842633 - YERIS MICHELL CEPEDA CHIVATA"/>
    <s v="28/04/2026 00:00:00"/>
    <s v="Intermediación laboral"/>
    <s v="Se actualizaron datos, sé oriento en el manejo del aplicativo."/>
    <s v="1090519644 - STEFANY GERALDINE BUITRAGO DELGADO"/>
    <x v="2"/>
  </r>
  <r>
    <s v="28/04/2026 16:33:02"/>
    <s v="1004842633 - YERIS MICHELL CEPEDA CHIVATA"/>
    <s v="28/04/2026 00:00:00"/>
    <s v="Intermediación laboral"/>
    <s v="se actualizo correo y se restableció contraseña y se oriento en el aplicativo."/>
    <s v="1102833187 - JEAN CARLOS BUENDIA BAYONA"/>
    <x v="2"/>
  </r>
  <r>
    <s v="28/04/2026 16:55:38"/>
    <s v="1004842633 - YERIS MICHELL CEPEDA CHIVATA"/>
    <s v="28/04/2026 00:00:00"/>
    <s v="Intermediación laboral"/>
    <s v="Se actualizaron datos, restablecimiento de contraseña."/>
    <s v="1092524130 - MARIA CAMILA VELASCO GOYENECHE"/>
    <x v="2"/>
  </r>
  <r>
    <s v="28/04/2026 17:05:50"/>
    <s v="1004842633 - YERIS MICHELL CEPEDA CHIVATA"/>
    <s v="28/04/2026 00:00:00"/>
    <s v="Intermediación laboral"/>
    <s v="Se actualizaron datos y se descargo el certificado de registro."/>
    <s v="1126906447 - JOSUE DAVID CASTILLO MENDOZA"/>
    <x v="2"/>
  </r>
  <r>
    <s v="28/04/2026 17:12:10"/>
    <s v="1004842633 - YERIS MICHELL CEPEDA CHIVATA"/>
    <s v="28/04/2026 00:00:00"/>
    <s v="Intermediación laboral"/>
    <s v="Se actualizaron datos, restablecimiento de contraseña y se descargo el certificado de registro."/>
    <s v="1092532232 - ADRIÁN CAMILO RAMIREZ VILLAMIL"/>
    <x v="2"/>
  </r>
  <r>
    <s v="29/04/2026 11:10:27"/>
    <s v="1004842633 - YERIS MICHELL CEPEDA CHIVATA"/>
    <s v="29/04/2026 00:00:00"/>
    <s v="Intermediación laboral"/>
    <s v="Se realizo  un envió directo Asesor ventas Solicitud 4099587 es desplazado por la violencia."/>
    <s v="88273666 - JHON CARLOS DUARTE BECERRA"/>
    <x v="2"/>
  </r>
  <r>
    <s v="29/04/2026 14:39:02"/>
    <s v="1004842633 - YERIS MICHELL CEPEDA CHIVATA"/>
    <s v="29/04/2026 00:00:00"/>
    <s v="Intermediación laboral"/>
    <s v="Se descargo el certificado de registro."/>
    <s v="1092532693 - JANER CAMILO ÁLVAREZ VARGAS"/>
    <x v="2"/>
  </r>
  <r>
    <s v="29/04/2026 15:48:37"/>
    <s v="1004842633 - YERIS MICHELL CEPEDA CHIVATA"/>
    <s v="29/04/2026 00:00:00"/>
    <s v="Intermediación laboral"/>
    <s v="Se soporto tres experiencias laboral."/>
    <s v="1090433347 - HUGO ALBERTO OLIVEROS MENDOZA"/>
    <x v="2"/>
  </r>
  <r>
    <s v="29/04/2026 16:25:47"/>
    <s v="1004842633 - YERIS MICHELL CEPEDA CHIVATA"/>
    <s v="29/04/2026 00:00:00"/>
    <s v="Intermediación laboral"/>
    <s v="Se realizo postulación a la vacante 4100287"/>
    <s v="88157436 - MARCELINO VEGA SUAREZ"/>
    <x v="2"/>
  </r>
  <r>
    <s v="30/04/2026 08:19:05"/>
    <s v="1004842633 - YERIS MICHELL CEPEDA CHIVATA"/>
    <s v="30/04/2026 00:00:00"/>
    <s v="Intermediación laboral"/>
    <s v="Quinta Feria Laboral y Profesional Unisimón: se postulo a la vacante 4103659"/>
    <s v="60383743 - ZULEIMA PEREZ ESPINOZA"/>
    <x v="2"/>
  </r>
  <r>
    <s v="30/04/2026 08:40:01"/>
    <s v="1004842633 - YERIS MICHELL CEPEDA CHIVATA"/>
    <s v="30/04/2026 00:00:00"/>
    <s v="Intermediación laboral"/>
    <s v="Quinta Feria Laboral y Profesional Unisimón: se soporto los certificados y se postulo a la  vacante 4108997."/>
    <s v="1005000602 - MARÍA ANDREA GUERRERO ROBLES"/>
    <x v="2"/>
  </r>
  <r>
    <s v="30/04/2026 08:59:50"/>
    <s v="1004842633 - YERIS MICHELL CEPEDA CHIVATA"/>
    <s v="30/04/2026 00:00:00"/>
    <s v="Intermediación laboral"/>
    <s v="Quinta Feria Laboral y Profesional Unisimón: SE REALIZO REGISTRO Y ORIENTACION EN EL MANEJO DEL APLICATIVO, SE INDICO ADJUNTAR CERTIFICADOS ACADEMICOS Y LABORALES."/>
    <s v="13277817 - PEDRO ALONSO RINCON CAMACHO"/>
    <x v="2"/>
  </r>
  <r>
    <s v="30/04/2026 09:07:36"/>
    <s v="1004842633 - YERIS MICHELL CEPEDA CHIVATA"/>
    <s v="30/04/2026 00:00:00"/>
    <s v="Intermediación laboral"/>
    <s v="Quinta Feria Laboral y Profesional Unisimón: se soporto experiencia laboral se postulo a la vacante 4102393."/>
    <s v="60387851 - MARÍA GÓMEZ COROMOTO"/>
    <x v="2"/>
  </r>
  <r>
    <s v="30/04/2026 09:33:20"/>
    <s v="1004842633 - YERIS MICHELL CEPEDA CHIVATA"/>
    <s v="30/04/2026 00:00:00"/>
    <s v="Intermediación laboral"/>
    <s v="Quinta Feria Laboral y Profesional Unisimón: se soporto una experiencia laboral y se postulo a la 4109251."/>
    <s v="4998745 - GLENDA JOSELIN MENDOZA RIVAS"/>
    <x v="2"/>
  </r>
  <r>
    <s v="30/04/2026 10:11:05"/>
    <s v="1004842633 - YERIS MICHELL CEPEDA CHIVATA"/>
    <s v="30/04/2026 00:00:00"/>
    <s v="Intermediación laboral"/>
    <s v="Quinta Feria Laboral y Profesional Unisimón: se inscribe y se orienta en el aplicativo ya adjunto sus certificados y se soportaron y se postulo a la vacante 4070133 ."/>
    <s v="1005001674 - LICETH TERESA GARCIA RIAÑO"/>
    <x v="2"/>
  </r>
  <r>
    <s v="30/04/2026 10:35:12"/>
    <s v="1004842633 - YERIS MICHELL CEPEDA CHIVATA"/>
    <s v="30/04/2026 00:00:00"/>
    <s v="Intermediación laboral"/>
    <s v="Quinta Feria Laboral y Profesional Unisimón: se soporto documentos y se postulo a la vacante  4076141 ."/>
    <s v="1094572248 - PAOLA ANDREA SÁNCHEZ RODRÍGUEZ"/>
    <x v="2"/>
  </r>
  <r>
    <s v="30/04/2026 10:42:54"/>
    <s v="1004842633 - YERIS MICHELL CEPEDA CHIVATA"/>
    <s v="30/04/2026 00:00:00"/>
    <s v="Intermediación laboral"/>
    <s v="Quinta Feria Laboral y Profesional Unisimón: se orienta en el aplicativo en el cargue de los certificados."/>
    <s v="1005058832 - CARLOS ALBERTO VARGAS CHACON"/>
    <x v="2"/>
  </r>
  <r>
    <s v="30/04/2026 11:05:26"/>
    <s v="1004842633 - YERIS MICHELL CEPEDA CHIVATA"/>
    <s v="30/04/2026 00:00:00"/>
    <s v="Intermediación laboral"/>
    <s v="Quinta Feria Laboral y Profesional Unisimón: se oriento en el manejo del aplicativo y se indico adjuntar los certificados en formato PDF."/>
    <s v="584914538 - ELEONORA EMPERATRIZ GUTIERREZ JELAMBI"/>
    <x v="2"/>
  </r>
  <r>
    <s v="30/04/2026 11:13:38"/>
    <s v="1004842633 - YERIS MICHELL CEPEDA CHIVATA"/>
    <s v="30/04/2026 00:00:00"/>
    <s v="Intermediación laboral"/>
    <s v="Quinta Feria Laboral y Profesional Unisimón: Se actualizaron datos y se oriento en el manejo del aplicativo y adjuntar experiencias laboral ."/>
    <s v="1094351030 - STEFANY JULIETH RAMIREZ CACERES"/>
    <x v="2"/>
  </r>
  <r>
    <s v="30/04/2026 11:21:52"/>
    <s v="1004842633 - YERIS MICHELL CEPEDA CHIVATA"/>
    <s v="30/04/2026 00:00:00"/>
    <s v="Intermediación laboral"/>
    <s v="Quinta Feria Laboral y Profesional Unisimón: se oriento en el aplicativo. Restablecimiento de contraseña y se indico adjuntar los certificados."/>
    <s v="1127572716 - WILSON DAVID PEREZ PACHECO"/>
    <x v="2"/>
  </r>
  <r>
    <s v="30/04/2026 11:54:02"/>
    <s v="1004842633 - YERIS MICHELL CEPEDA CHIVATA"/>
    <s v="30/04/2026 00:00:00"/>
    <s v="Intermediación laboral"/>
    <s v="Quinta Feria Laboral y Profesional Unisimón: se soporto los documentos y se postulo a la vacante 4107751."/>
    <s v="1004809514 - INGRID VANESA PEREZ SEPULVEDA"/>
    <x v="2"/>
  </r>
  <r>
    <s v="30/04/2026 12:10:18"/>
    <s v="1004842633 - YERIS MICHELL CEPEDA CHIVATA"/>
    <s v="30/04/2026 00:00:00"/>
    <s v="Intermediación laboral"/>
    <s v="Quinta Feria Laboral y Profesional Unisimón: se soporto experiencia laboral falta el titulo de bachiller."/>
    <s v="1193135869 - NEIDER RODOLFO DIAZ CASTRO"/>
    <x v="2"/>
  </r>
  <r>
    <s v="30/04/2026 12:19:25"/>
    <s v="1004842633 - YERIS MICHELL CEPEDA CHIVATA"/>
    <s v="30/04/2026 00:00:00"/>
    <s v="Intermediación laboral"/>
    <s v="Quinta Feria Laboral y Profesional Unisimón:se oriento en el manejo del aplicativo se indico adjuntar certificados académicos y laboral."/>
    <s v="1090522139 - JHON ALEXANDER TARAZONA CACERES"/>
    <x v="2"/>
  </r>
  <r>
    <s v="30/04/2026 12:34:22"/>
    <s v="1004842633 - YERIS MICHELL CEPEDA CHIVATA"/>
    <s v="30/04/2026 00:00:00"/>
    <s v="Intermediación laboral"/>
    <s v="Quinta Feria Laboral y Profesional Unisimón: se oriento en el manejo del aplicativo y se indico en el cargue de los certificados académicos y laborales."/>
    <s v="1234194002 - LIZBETH GISELLE JAUREGUI CRUZ"/>
    <x v="2"/>
  </r>
  <r>
    <s v="30/04/2026 12:42:10"/>
    <s v="1004842633 - YERIS MICHELL CEPEDA CHIVATA"/>
    <s v="30/04/2026 00:00:00"/>
    <s v="Intermediación laboral"/>
    <s v="Quinta Feria Laboral y Profesional Unisimón: se oriento en el manejo del aplicativo y se indico adjuntar certificados académicos y laboral."/>
    <s v="6586424 - CARLOS LUIS LANDAETA CASTRO"/>
    <x v="2"/>
  </r>
  <r>
    <s v="30/04/2026 12:56:22"/>
    <s v="1004842633 - YERIS MICHELL CEPEDA CHIVATA"/>
    <s v="30/04/2026 00:00:00"/>
    <s v="Intermediación laboral"/>
    <s v="Quinta Feria Laboral y Profesional Unisimón: se oriento en el manejo del aplicativo y se indico adjuntar certificados academicos y laboral."/>
    <s v="1004811185 - JULIO CESAR SANABRIA CONTRERAS"/>
    <x v="2"/>
  </r>
  <r>
    <s v="30/04/2026 13:02:41"/>
    <s v="1004842633 - YERIS MICHELL CEPEDA CHIVATA"/>
    <s v="30/04/2026 00:00:00"/>
    <s v="Intermediación laboral"/>
    <s v="Quinta Feria Laboral y Profesional Unisimón: se inscribe en el aplicativo y se orienta en el cargue de los documentos académicos y laboral."/>
    <s v="10904775215 - JESUS ELIUD RODRIGUEZ MARTINEZ"/>
    <x v="2"/>
  </r>
  <r>
    <s v="04/05/2026 10:26:40"/>
    <s v="1004842633 - YERIS MICHELL CEPEDA CHIVATA"/>
    <s v="04/05/2026 00:00:00"/>
    <s v="Intermediación laboral"/>
    <s v="Se actualizaron datos, restablecimiento de contraseña y se oriento en el aplicativo en el cargue de los certificados académicos y se soporto una experiencia laboral."/>
    <s v="1004803860 - LISETH KATERINE GONZALEZ MORALES"/>
    <x v="3"/>
  </r>
  <r>
    <s v="04/05/2026 11:58:21"/>
    <s v="1004842633 - YERIS MICHELL CEPEDA CHIVATA"/>
    <s v="04/05/2026 00:00:00"/>
    <s v="Intermediación laboral"/>
    <s v="Se soporto una experiencia laboral"/>
    <s v="587652379 - PETER CLEIDER ASCANIO ATACHO"/>
    <x v="3"/>
  </r>
  <r>
    <s v="04/05/2026 11:58:21"/>
    <s v="1004842633 - YERIS MICHELL CEPEDA CHIVATA"/>
    <s v="04/05/2026 00:00:00"/>
    <s v="Intermediación laboral"/>
    <s v="Se soporto una experiencia laboral"/>
    <s v="587652379 - PETER CLEIDER ASCANIO ATACHO"/>
    <x v="3"/>
  </r>
  <r>
    <s v="05/05/2026 12:02:47"/>
    <s v="1004842633 - YERIS MICHELL CEPEDA CHIVATA"/>
    <s v="05/05/2026 00:00:00"/>
    <s v="Intermediación laboral"/>
    <s v="Se actualizaron datos y se oriento en el manejo del aplicativo."/>
    <s v="1093759273 - KARLA DEL PILAR CONTRERAS MORENO"/>
    <x v="3"/>
  </r>
  <r>
    <s v="05/05/2026 12:06:57"/>
    <s v="1004842633 - YERIS MICHELL CEPEDA CHIVATA"/>
    <s v="05/05/2026 00:00:00"/>
    <s v="Intermediación laboral"/>
    <s v="Se oriento en el manejo del aplicativo y se indico adjuntar certificados académicos y laboral."/>
    <s v="1005079230 - MARILIN YULIET RAMIREZ FLOREZ"/>
    <x v="3"/>
  </r>
  <r>
    <s v="05/05/2026 15:59:16"/>
    <s v="1004842633 - YERIS MICHELL CEPEDA CHIVATA"/>
    <s v="05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1786309 - JESUS ANTONIO VALENCIA FERRER"/>
    <x v="3"/>
  </r>
  <r>
    <s v="05/05/2026 16:09:36"/>
    <s v="1004842633 - YERIS MICHELL CEPEDA CHIVATA"/>
    <s v="05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22690202 - JOVITA ESTER PATIÑO CARRILLO"/>
    <x v="3"/>
  </r>
  <r>
    <s v="06/05/2026 09:17:03"/>
    <s v="1004842633 - YERIS MICHELL CEPEDA CHIVATA"/>
    <s v="06/05/2026 00:00:00"/>
    <s v="Intermediación laboral"/>
    <s v="Se actualizaron datos, restablecimiento de contraseña y se oriento en el manejo del aplicativo y se indico adjuntar certificado académico."/>
    <s v="1005046233 - MARIA ISABEL BLANCO RINCON"/>
    <x v="3"/>
  </r>
  <r>
    <s v="06/05/2026 09:28:33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193459883 - JUAN CAMILO CLARO GALLO"/>
    <x v="3"/>
  </r>
  <r>
    <s v="06/05/2026 09:55:57"/>
    <s v="1004842633 - YERIS MICHELL CEPEDA CHIVATA"/>
    <s v="06/05/2026 00:00:00"/>
    <s v="Intermediación laboral"/>
    <s v="Usuario solicita soportar una experiencia laboral en la plataforma APE."/>
    <s v="7602358 - OSWALDO HURTADO FIGUEROA"/>
    <x v="3"/>
  </r>
  <r>
    <s v="06/05/2026 10:20:47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2349090 - STEVEN ARMANDO CAJIGAS ROMO"/>
    <x v="3"/>
  </r>
  <r>
    <s v="06/05/2026 10:20:47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2349090 - STEVEN ARMANDO CAJIGAS ROMO"/>
    <x v="3"/>
  </r>
  <r>
    <s v="06/05/2026 10:31:54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152225480 - DIOMAR SANTIAGO CAJIGAS MAYA"/>
    <x v="3"/>
  </r>
  <r>
    <s v="06/05/2026 10:31:54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152225480 - DIOMAR SANTIAGO CAJIGAS MAYA"/>
    <x v="3"/>
  </r>
  <r>
    <s v="06/05/2026 10:31:54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152225480 - DIOMAR SANTIAGO CAJIGAS MAYA"/>
    <x v="3"/>
  </r>
  <r>
    <s v="06/05/2026 10:38:32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87571334 - FIDENCIO CAJIGAS"/>
    <x v="3"/>
  </r>
  <r>
    <s v="06/05/2026 10:43:13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3509947 - YOVANY SANCHEZ BARBOSA"/>
    <x v="3"/>
  </r>
  <r>
    <s v="06/05/2026 10:47:13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60284022 - LUZ MARINA PABON"/>
    <x v="3"/>
  </r>
  <r>
    <s v="06/05/2026 10:53:50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3245099 - LUIS ALFONSO GONZALEZ VARGAS"/>
    <x v="3"/>
  </r>
  <r>
    <s v="06/05/2026 11:09:40"/>
    <s v="1004842633 - YERIS MICHELL CEPEDA CHIVATA"/>
    <s v="06/05/2026 00:00:00"/>
    <s v="Intermediación laboral"/>
    <s v="se orienta en el manejo del aplicativo y se indica adjuntar los certificados académicos y laboral."/>
    <s v="1127068845 - FREYERI JESUS BOLERO MEDINA"/>
    <x v="3"/>
  </r>
  <r>
    <s v="06/05/2026 11:13:52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37224645 - NELLY YOLANDA MALDONADO"/>
    <x v="3"/>
  </r>
  <r>
    <s v="06/05/2026 11:34:36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63455543 - ELSY CECILIA CARRASCAL CORDERO"/>
    <x v="3"/>
  </r>
  <r>
    <s v="06/05/2026 11:44:11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60301025 - AURA SAYAGO VILLAMIZAR"/>
    <x v="3"/>
  </r>
  <r>
    <s v="06/05/2026 12:24:41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27584003 - ANA VILLAMIZAR"/>
    <x v="3"/>
  </r>
  <r>
    <s v="06/05/2026 14:25:56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60280905 - GRACIELA OMAÑA"/>
    <x v="3"/>
  </r>
  <r>
    <s v="06/05/2026 14:36:30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3497014 - ALEXANDER CARRILLO RAMIREZ"/>
    <x v="3"/>
  </r>
  <r>
    <s v="06/05/2026 14:46:35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37314722 - BETSY VILA FORERO"/>
    <x v="3"/>
  </r>
  <r>
    <s v="06/05/2026 14:57:53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60334183 - YANET MARTINEZ"/>
    <x v="3"/>
  </r>
  <r>
    <s v="06/05/2026 15:12:35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484175 - PAULA ANDREINA SUAREZ"/>
    <x v="3"/>
  </r>
  <r>
    <s v="06/05/2026 15:17:14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387267 - ASTRID CAROLINA SUAREZ"/>
    <x v="3"/>
  </r>
  <r>
    <s v="06/05/2026 15:21:40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88269271 - GABRIEL SUAREZ"/>
    <x v="3"/>
  </r>
  <r>
    <s v="06/05/2026 15:36:46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485862 - GERMAN DAVID RODRIGUEZ"/>
    <x v="3"/>
  </r>
  <r>
    <s v="06/05/2026 15:47:44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60306866 - ROSA NIDIA LEON"/>
    <x v="3"/>
  </r>
  <r>
    <s v="06/05/2026 15:51:54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60291466 - NIDIA PEREZ MALDONADO"/>
    <x v="3"/>
  </r>
  <r>
    <s v="06/05/2026 16:31:04"/>
    <s v="1004842633 - YERIS MICHELL CEPEDA CHIVATA"/>
    <s v="06/05/2026 00:00:00"/>
    <s v="Intermediación laboral"/>
    <s v="se soporto educación superior y tres experiencias laboral y se postulo a la Solicitud 4104145 ."/>
    <s v="1127050175 - YIMMY AVILEZ PACHECO"/>
    <x v="3"/>
  </r>
  <r>
    <s v="06/05/2026 16:42:22"/>
    <s v="1004842633 - YERIS MICHELL CEPEDA CHIVATA"/>
    <s v="06/05/2026 00:00:00"/>
    <s v="Intermediación laboral"/>
    <s v="se realizo restablecimiento de contraseña."/>
    <s v="1090520347 - YERSON OMAR ARIAS MENDOZA"/>
    <x v="3"/>
  </r>
  <r>
    <s v="06/05/2026 17:26:38"/>
    <s v="1004842633 - YERIS MICHELL CEPEDA CHIVATA"/>
    <s v="06/05/2026 00:00:00"/>
    <s v="Intermediación laboral"/>
    <s v="se inscribe y se orienta en el manejo del aplicativo y se indica adjuntar los certificados académicos y laboral."/>
    <s v="1000699313 - MATIAS ANDRES CARREÑO SAENZ"/>
    <x v="3"/>
  </r>
  <r>
    <s v="06/05/2026 17:41:36"/>
    <s v="1004842633 - YERIS MICHELL CEPEDA CHIVATA"/>
    <s v="06/05/2026 00:00:00"/>
    <s v="Intermediación laboral"/>
    <s v="Respuesta de solicitud y se descargo certificado de registro."/>
    <s v="1091662447 - HUBER ANDRES QUINTERO VEGA"/>
    <x v="3"/>
  </r>
  <r>
    <s v="06/05/2026 20:05:28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88216754 - RENE GONZALEZ"/>
    <x v="3"/>
  </r>
  <r>
    <s v="06/05/2026 20:10:02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88226301 - TONY OMAÑA"/>
    <x v="3"/>
  </r>
  <r>
    <s v="06/05/2026 20:21:20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27785286 - ANA ROSA BOADA"/>
    <x v="3"/>
  </r>
  <r>
    <s v="06/05/2026 20:25:08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9276913 - JOSE SUAREZ"/>
    <x v="3"/>
  </r>
  <r>
    <s v="06/05/2026 20:28:26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3444829 - OSCAR CABALLERO"/>
    <x v="3"/>
  </r>
  <r>
    <s v="06/05/2026 20:32:06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2154161 - CARMEN EDILIA MARTINEZ RODRIGUEZ"/>
    <x v="3"/>
  </r>
  <r>
    <s v="06/05/2026 20:35:43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37371932 - ELVA PARADA ESTEBES"/>
    <x v="3"/>
  </r>
  <r>
    <s v="06/05/2026 20:39:35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004819276 - LISBETH ADRIANA PARADA"/>
    <x v="3"/>
  </r>
  <r>
    <s v="06/05/2026 20:43:27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3459295 - LUIS RAMON SUAREZ"/>
    <x v="3"/>
  </r>
  <r>
    <s v="06/05/2026 20:47:26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1090495402 - MILENA NANCY BONILLA"/>
    <x v="3"/>
  </r>
  <r>
    <s v="06/05/2026 20:50:46"/>
    <s v="1004842633 - YERIS MICHELL CEPEDA CHIVATA"/>
    <s v="06/05/2026 00:00:00"/>
    <s v="Intermediación laboral"/>
    <s v="Se realiza registro y se orienta por medio de correo electrónico, el cual se envía el paso a paso al usuario de como actualizar la hoja de vida en el aplicativo de Agencia pública de empleo SENA."/>
    <s v="32769670 - CARINA CANDELARIA GIL CORONADO"/>
    <x v="3"/>
  </r>
  <r>
    <s v="08/05/2026 10:43:00"/>
    <s v="1004842633 - YERIS MICHELL CEPEDA CHIVATA"/>
    <s v="08/05/2026 00:00:00"/>
    <s v="Intermediación laboral"/>
    <s v="se soporto una experiencia laboral y tres documentos varios."/>
    <s v="587692330 - YURAIMA DEL CARMEN PEÑA CASTILLO"/>
    <x v="3"/>
  </r>
  <r>
    <s v="08/05/2026 15:00:30"/>
    <s v="1004842633 - YERIS MICHELL CEPEDA CHIVATA"/>
    <s v="08/05/2026 00:00:00"/>
    <s v="Intermediación laboral"/>
    <s v="Se soporto experiencias laboral y educación."/>
    <s v="1004803860 - LISETH KATERINE GONZALEZ MORALES"/>
    <x v="3"/>
  </r>
  <r>
    <s v="08/05/2026 15:31:11"/>
    <s v="1004842633 - YERIS MICHELL CEPEDA CHIVATA"/>
    <s v="08/05/2026 00:00:00"/>
    <s v="Intermediación laboral"/>
    <s v="Se inscribe y se orienta en el manejo del aplicativo, se indica adjuntar los certificados académicos."/>
    <s v="1090362966 - YULIMAR TATIANA CORREDOR PORTILLA"/>
    <x v="3"/>
  </r>
  <r>
    <s v="08/05/2026 15:54:33"/>
    <s v="1004842633 - YERIS MICHELL CEPEDA CHIVATA"/>
    <s v="08/05/2026 00:00:00"/>
    <s v="Intermediación laboral"/>
    <s v="Se inscribe, se orienta en el manejo del aplicativo y se descargo certificado de registro."/>
    <s v="1093741938 - ANDREA DEL PILAR FERREIRA SERRANO"/>
    <x v="3"/>
  </r>
  <r>
    <s v="08/05/2026 15:54:33"/>
    <s v="1004842633 - YERIS MICHELL CEPEDA CHIVATA"/>
    <s v="08/05/2026 00:00:00"/>
    <s v="Intermediación laboral"/>
    <s v="Se inscribe, se orienta en el manejo del aplicativo y se descargo certificado de registro."/>
    <s v="1093741938 - ANDREA DEL PILAR FERREIRA SERRANO"/>
    <x v="3"/>
  </r>
  <r>
    <s v="08/05/2026 16:18:44"/>
    <s v="1004842633 - YERIS MICHELL CEPEDA CHIVATA"/>
    <s v="08/05/2026 00:00:00"/>
    <s v="Intermediación laboral"/>
    <s v="Se actualizaron datos, restablecimiento de contraseña y se oriento en el manejo del aplicativo."/>
    <s v="88222632 - FREDDY JARED CAMARGO LONDOÑO"/>
    <x v="3"/>
  </r>
  <r>
    <s v="08/05/2026 16:18:44"/>
    <s v="1004842633 - YERIS MICHELL CEPEDA CHIVATA"/>
    <s v="08/05/2026 00:00:00"/>
    <s v="Intermediación laboral"/>
    <s v="Se actualizaron datos, restablecimiento de contraseña y se oriento en el manejo del aplicativo."/>
    <s v="88222632 - FREDDY JARED CAMARGO LONDOÑO"/>
    <x v="3"/>
  </r>
  <r>
    <s v="11/05/2026 09:58:56"/>
    <s v="1004842633 - YERIS MICHELL CEPEDA CHIVATA"/>
    <s v="11/05/2026 00:00:00"/>
    <s v="Intermediación laboral"/>
    <s v="Atención CRAV: se restableció contraseña y cambio de correo para betowa."/>
    <s v="1004825278 - KAREN LISBETH GARZON DIAZ"/>
    <x v="3"/>
  </r>
  <r>
    <s v="11/05/2026 10:44:59"/>
    <s v="1004842633 - YERIS MICHELL CEPEDA CHIVATA"/>
    <s v="11/05/2026 00:00:00"/>
    <s v="Intermediación laboral"/>
    <s v="Atención CRAV: no se logro cambiar correo ya que esta con tarjeta de identidad en betowa."/>
    <s v="1093298829 - DAYESLY ROSMARY MATEUS RAMIREZ"/>
    <x v="3"/>
  </r>
  <r>
    <s v="12/05/2026 09:06:50"/>
    <s v="1004842633 - YERIS MICHELL CEPEDA CHIVATA"/>
    <s v="12/05/2026 00:00:00"/>
    <s v="Intermediación laboral"/>
    <s v="Atención CRAV: se inscribe y se orienta en el manejo del aplicativo."/>
    <s v="1004805048 - YOADY DUARTE LUNA"/>
    <x v="3"/>
  </r>
  <r>
    <s v="12/05/2026 10:50:33"/>
    <s v="1004842633 - YERIS MICHELL CEPEDA CHIVATA"/>
    <s v="12/05/2026 00:00:00"/>
    <s v="Intermediación laboral"/>
    <s v="Atención CRAV: se actualizan datos , restablecimiento de contraseña y se orienta en el manejo del aplicativo."/>
    <s v="23002759 - SIRLY PATRICIA VILLAFAÑE BOYANO"/>
    <x v="3"/>
  </r>
  <r>
    <s v="12/05/2026 11:03:49"/>
    <s v="1004842633 - YERIS MICHELL CEPEDA CHIVATA"/>
    <s v="12/05/2026 00:00:00"/>
    <s v="Intermediación laboral"/>
    <s v="Atención CRAV: se actualizan datos y falto cambiar correo."/>
    <s v="1050948186 - CALED MAURICIO GOMEZ VILLAFAÑE"/>
    <x v="3"/>
  </r>
  <r>
    <s v="12/05/2026 11:52:32"/>
    <s v="1004842633 - YERIS MICHELL CEPEDA CHIVATA"/>
    <s v="12/05/2026 00:00:00"/>
    <s v="Intermediación laboral"/>
    <s v="Atención CRAV: se orienta en el manejo del aplicativo para que adjunte los certificados."/>
    <s v="1093744538 - JUAN PABLO CACERES VELASCO"/>
    <x v="3"/>
  </r>
  <r>
    <s v="12/05/2026 13:39:41"/>
    <s v="1004842633 - YERIS MICHELL CEPEDA CHIVATA"/>
    <s v="12/05/2026 00:00:00"/>
    <s v="Intermediación laboral"/>
    <s v="Atención CRAV: se inscribe y se orienta en el manejo del aplicativo y se indica adjuntar certificados académicos y laborales."/>
    <s v="1091074374 - YOHANDER QUINTERO GARCIA"/>
    <x v="3"/>
  </r>
  <r>
    <s v="13/05/2026 09:11:17"/>
    <s v="1004842633 - YERIS MICHELL CEPEDA CHIVATA"/>
    <s v="13/05/2026 00:00:00"/>
    <s v="Intermediación laboral"/>
    <s v="Cambio de tarjeta a cedula ,restablecimiento de contraseña y se descargo el certificado de registro."/>
    <s v="1092531775 - JAIDER ELIECER ACUÑA SUAREZ"/>
    <x v="3"/>
  </r>
  <r>
    <s v="13/05/2026 11:18:12"/>
    <s v="1004842633 - YERIS MICHELL CEPEDA CHIVATA"/>
    <s v="13/05/2026 00:00:00"/>
    <s v="Intermediación laboral"/>
    <s v="Restablecimiento de contraseña y se orienta en el manejo del aplicativo y se indica adjuntar certificados académicos y laboral."/>
    <s v="1149466930 - MAYELIN KATHERINE CONTRERAS RUIZ"/>
    <x v="3"/>
  </r>
  <r>
    <s v="13/05/2026 15:25:55"/>
    <s v="1004842633 - YERIS MICHELL CEPEDA CHIVATA"/>
    <s v="13/05/2026 00:00:00"/>
    <s v="Intermediación laboral"/>
    <s v="Se soporto educación y seis experiencias laboral."/>
    <s v="1090226906 - EVELYN YESENIA MARIÑO SUAREZ"/>
    <x v="3"/>
  </r>
  <r>
    <s v="13/05/2026 18:23:52"/>
    <s v="1004842633 - YERIS MICHELL CEPEDA CHIVATA"/>
    <s v="13/05/2026 00:00:00"/>
    <s v="Intermediación laboral"/>
    <s v="Se inscribe y se orienta en el manejo del aplicativo y se indica adjuntar certificados académicos y laboral."/>
    <s v="27602737 - ROSA MILENA MONCADA GARCIA"/>
    <x v="3"/>
  </r>
  <r>
    <s v="14/05/2026 09:12:24"/>
    <s v="1004842633 - YERIS MICHELL CEPEDA CHIVATA"/>
    <s v="14/05/2026 00:00:00"/>
    <s v="Intermediación laboral"/>
    <s v="Se actualizaron datos, restablecimiento de contraseña y se descargo el certificado de registro."/>
    <s v="1094368439 - INGRID LUCIA SANCHEZ VALBUENA"/>
    <x v="3"/>
  </r>
  <r>
    <s v="14/05/2026 15:28:37"/>
    <s v="1004842633 - YERIS MICHELL CEPEDA CHIVATA"/>
    <s v="14/05/2026 00:00:00"/>
    <s v="Intermediación laboral"/>
    <s v="Se oriento en el manejo del aplicativo y se indico adjuntar los certificados académicos."/>
    <s v="88208978 - JOSE GUILLERMO ROMERO SALAZAR"/>
    <x v="3"/>
  </r>
  <r>
    <s v="14/05/2026 16:01:02"/>
    <s v="1004842633 - YERIS MICHELL CEPEDA CHIVATA"/>
    <s v="14/05/2026 00:00:00"/>
    <s v="Intermediación laboral"/>
    <s v="Se orienta en el manejo del aplicativo y se indico adjuntar los certificados académicos y laboral."/>
    <s v="1093783903 - KARINA PAOLA PICON TRUJILLO"/>
    <x v="3"/>
  </r>
  <r>
    <s v="15/05/2026 09:40:34"/>
    <s v="1004842633 - YERIS MICHELL CEPEDA CHIVATA"/>
    <s v="15/05/2026 00:00:00"/>
    <s v="Intermediación laboral"/>
    <s v="Jornada comunidades con bienestar e integración :se oriento en el manejo del aplicativo y se indico adjuntar certificados académicos y laboral."/>
    <s v="1127353886 - WILLIAM JOHAN ARIAS MARQUEZ"/>
    <x v="3"/>
  </r>
  <r>
    <s v="15/05/2026 09:47:53"/>
    <s v="1004842633 - YERIS MICHELL CEPEDA CHIVATA"/>
    <s v="15/05/2026 00:00:00"/>
    <s v="Intermediación laboral"/>
    <s v="Jornada comunidades con bienestar e integración: se restableció contraseña , se oriento en el manejo del aplicativo y se indico adjuntar certificados académicos"/>
    <s v="1092157435 - VERONICA ESTHER ESPINOSA MONCADA"/>
    <x v="3"/>
  </r>
  <r>
    <s v="15/05/2026 10:26:04"/>
    <s v="1004842633 - YERIS MICHELL CEPEDA CHIVATA"/>
    <s v="15/05/2026 00:00:00"/>
    <s v="Intermediación laboral"/>
    <s v="Jornada comunidades con bienestar e integración: se soporto certificado profesional y una experiencia laboral."/>
    <s v="1090494936 - YESICA NATALI GELVEZ GARCIA"/>
    <x v="3"/>
  </r>
  <r>
    <s v="15/05/2026 10:39:47"/>
    <s v="1004842633 - YERIS MICHELL CEPEDA CHIVATA"/>
    <s v="15/05/2026 00:00:00"/>
    <s v="Intermediación laboral"/>
    <s v="Jornada comunidades con bienestar e integración: se actualizaron datos  y se registro al curso de belleza."/>
    <s v="37293163 - LILIANA AMAYA MACHADO"/>
    <x v="3"/>
  </r>
  <r>
    <s v="15/05/2026 10:57:56"/>
    <s v="1004842633 - YERIS MICHELL CEPEDA CHIVATA"/>
    <s v="15/05/2026 00:00:00"/>
    <s v="Intermediación laboral"/>
    <s v="Jornada comunidades con bienestar e integración : se inscribe y se orienta en el manejo del aplicativo."/>
    <s v="585611994 - OSCARELYS YOLIMAR ECHENIQUE ARNAL"/>
    <x v="3"/>
  </r>
  <r>
    <s v="15/05/2026 11:09:58"/>
    <s v="1004842633 - YERIS MICHELL CEPEDA CHIVATA"/>
    <s v="15/05/2026 00:00:00"/>
    <s v="Intermediación laboral"/>
    <s v="Jornada comunidades con bienestar e integración: se inscribe y se orienta en el manejo del aplicativo."/>
    <s v="60380198 - ALIX TARAZONA CARREÑO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13/04/2026 09:28:23"/>
    <s v="1004842633 - YERIS MICHELL CEPEDA CHIVATA"/>
    <s v="Registro"/>
    <x v="0"/>
    <s v="60366948 - LUNA DE PAPEL"/>
    <x v="0"/>
  </r>
  <r>
    <s v="13/04/2026 09:29:48"/>
    <s v="1004842633 - YERIS MICHELL CEPEDA CHIVATA"/>
    <s v="Activar"/>
    <x v="1"/>
    <s v="60366948 - LUNA DE PAPEL"/>
    <x v="0"/>
  </r>
  <r>
    <s v="13/04/2026 17:26:01"/>
    <s v="1004842633 - YERIS MICHELL CEPEDA CHIVATA"/>
    <s v="Registro"/>
    <x v="0"/>
    <s v="1093801703 - SOMBREROS MONTRI"/>
    <x v="0"/>
  </r>
  <r>
    <s v="13/04/2026 17:26:58"/>
    <s v="1004842633 - YERIS MICHELL CEPEDA CHIVATA"/>
    <s v="Activar"/>
    <x v="1"/>
    <s v="1093801703 - SOMBREROS MONTRI"/>
    <x v="0"/>
  </r>
  <r>
    <s v="13/04/2026 17:49:13"/>
    <s v="1004842633 - YERIS MICHELL CEPEDA CHIVATA"/>
    <s v="Registro"/>
    <x v="0"/>
    <s v="13506853 - GALOPERA COLEO BRADEM MONTANA"/>
    <x v="0"/>
  </r>
  <r>
    <s v="13/04/2026 17:49:57"/>
    <s v="1004842633 - YERIS MICHELL CEPEDA CHIVATA"/>
    <s v="Activar"/>
    <x v="1"/>
    <s v="13506853 - GALOPERA COLEO BRADEM MONTANA"/>
    <x v="0"/>
  </r>
  <r>
    <s v="16/04/2026 17:15:44"/>
    <s v="1004842633 - YERIS MICHELL CEPEDA CHIVATA"/>
    <s v="Registro"/>
    <x v="0"/>
    <s v="27432066 - ALMACEN MONARCOS"/>
    <x v="0"/>
  </r>
  <r>
    <s v="16/04/2026 17:20:20"/>
    <s v="1004842633 - YERIS MICHELL CEPEDA CHIVATA"/>
    <s v="Activar"/>
    <x v="1"/>
    <s v="27432066 - ALMACEN MONARCOS"/>
    <x v="0"/>
  </r>
  <r>
    <s v="07/05/2026 11:39:16"/>
    <s v="1004842633 - YERIS MICHELL CEPEDA CHIVATA"/>
    <s v="Registro"/>
    <x v="0"/>
    <s v="9011447409 - LA ESQUINA DEL CORDON SAS"/>
    <x v="1"/>
  </r>
  <r>
    <s v="07/05/2026 11:40:11"/>
    <s v="1004842633 - YERIS MICHELL CEPEDA CHIVATA"/>
    <s v="Activar"/>
    <x v="1"/>
    <s v="9011447409 - LA ESQUINA DEL CORDON SAS"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9">
  <r>
    <s v="04/02/2026 10:23:07"/>
    <s v="1004842633 - YERIS MICHELL CEPEDA CHIVATA"/>
    <x v="0"/>
    <s v="El candidato se inscribe en el Agencia Pública de Empleo"/>
    <s v="1090461586 - OSCAR ALBERTO MENDOZA GOMEZ"/>
    <x v="0"/>
  </r>
  <r>
    <s v="04/02/2026 10:27:09"/>
    <s v="1004842633 - YERIS MICHELL CEPEDA CHIVATA"/>
    <x v="1"/>
    <s v="El candidato registra un interés ocupacional"/>
    <s v="1090461586 - OSCAR ALBERTO MENDOZA GOMEZ"/>
    <x v="0"/>
  </r>
  <r>
    <s v="05/02/2026 11:01:05"/>
    <s v="1004842633 - YERIS MICHELL CEPEDA CHIVATA"/>
    <x v="0"/>
    <s v="El candidato se inscribe en el Agencia Pública de Empleo"/>
    <s v="88216688 - WILLIAM FERNANDO CONTRERAS BARAJAS"/>
    <x v="0"/>
  </r>
  <r>
    <s v="05/02/2026 11:13:14"/>
    <s v="1004842633 - YERIS MICHELL CEPEDA CHIVATA"/>
    <x v="1"/>
    <s v="El candidato registra un interés ocupacional"/>
    <s v="88216688 - WILLIAM FERNANDO CONTRERAS BARAJAS"/>
    <x v="0"/>
  </r>
  <r>
    <s v="09/02/2026 14:55:21"/>
    <s v="1004842633 - YERIS MICHELL CEPEDA CHIVATA"/>
    <x v="0"/>
    <s v="El candidato se inscribe en el Agencia Pública de Empleo"/>
    <s v="1093742443 - YEISON ARLEY LAZARO PINTO"/>
    <x v="0"/>
  </r>
  <r>
    <s v="09/02/2026 16:31:02"/>
    <s v="1004842633 - YERIS MICHELL CEPEDA CHIVATA"/>
    <x v="1"/>
    <s v="El candidato registra un interés ocupacional"/>
    <s v="1092538903 - CHELSEA RAMIREZ DUQUE"/>
    <x v="0"/>
  </r>
  <r>
    <s v="11/02/2026 09:50:45"/>
    <s v="1004842633 - YERIS MICHELL CEPEDA CHIVATA"/>
    <x v="0"/>
    <s v="El candidato se inscribe en el Agencia Pública de Empleo"/>
    <s v="1105464598 - LENNIN SMITH CAÑAS MALDONADO"/>
    <x v="0"/>
  </r>
  <r>
    <s v="11/02/2026 11:32:16"/>
    <s v="1004842633 - YERIS MICHELL CEPEDA CHIVATA"/>
    <x v="0"/>
    <s v="El candidato se inscribe en el Agencia Pública de Empleo"/>
    <s v="585381407 - NATALIA DANIELA MELLA HERNANDEZ"/>
    <x v="0"/>
  </r>
  <r>
    <s v="11/02/2026 11:34:02"/>
    <s v="1004842633 - YERIS MICHELL CEPEDA CHIVATA"/>
    <x v="1"/>
    <s v="El candidato registra un interés ocupacional"/>
    <s v="585381407 - NATALIA DANIELA MELLA HERNANDEZ"/>
    <x v="0"/>
  </r>
  <r>
    <s v="11/02/2026 11:42:37"/>
    <s v="1004842633 - YERIS MICHELL CEPEDA CHIVATA"/>
    <x v="0"/>
    <s v="El candidato se inscribe en el Agencia Pública de Empleo"/>
    <s v="585213220 - ANYENY JOSELYN BOLIVAR MORENO"/>
    <x v="0"/>
  </r>
  <r>
    <s v="11/02/2026 11:43:03"/>
    <s v="1004842633 - YERIS MICHELL CEPEDA CHIVATA"/>
    <x v="1"/>
    <s v="El candidato registra un interés ocupacional"/>
    <s v="585213220 - ANYENY JOSELYN BOLIVAR MORENO"/>
    <x v="0"/>
  </r>
  <r>
    <s v="11/02/2026 11:51:39"/>
    <s v="1004842633 - YERIS MICHELL CEPEDA CHIVATA"/>
    <x v="0"/>
    <s v="El candidato se inscribe en el Agencia Pública de Empleo"/>
    <s v="584866370 - YURENEA ELISA HERNANDEZ QUEVEDO"/>
    <x v="0"/>
  </r>
  <r>
    <s v="11/02/2026 11:52:02"/>
    <s v="1004842633 - YERIS MICHELL CEPEDA CHIVATA"/>
    <x v="1"/>
    <s v="El candidato registra un interés ocupacional"/>
    <s v="584866370 - YURENEA ELISA HERNANDEZ QUEVEDO"/>
    <x v="0"/>
  </r>
  <r>
    <s v="11/02/2026 14:31:39"/>
    <s v="1004842633 - YERIS MICHELL CEPEDA CHIVATA"/>
    <x v="2"/>
    <s v="El candidato es seleccionado para ocupar la vacante"/>
    <s v="585250513 - MARIA MIGUELINA SANDOVAL APONTE"/>
    <x v="0"/>
  </r>
  <r>
    <s v="11/02/2026 14:31:39"/>
    <s v="1004842633 - YERIS MICHELL CEPEDA CHIVATA"/>
    <x v="2"/>
    <s v="El candidato es seleccionado para ocupar la vacante"/>
    <s v="585237783 - LUÍS ALEJANDRO PEREZ RAMIREZ"/>
    <x v="0"/>
  </r>
  <r>
    <s v="11/02/2026 14:31:39"/>
    <s v="1004842633 - YERIS MICHELL CEPEDA CHIVATA"/>
    <x v="2"/>
    <s v="El candidato es seleccionado para ocupar la vacante"/>
    <s v="585286153 - KARINA JOSEFINA TROMP VASQUEZ"/>
    <x v="0"/>
  </r>
  <r>
    <s v="11/02/2026 14:31:39"/>
    <s v="1004842633 - YERIS MICHELL CEPEDA CHIVATA"/>
    <x v="2"/>
    <s v="El candidato es seleccionado para ocupar la vacante"/>
    <s v="585393185 - GABRIELA MERCEDES BLANCO QUINTERO"/>
    <x v="0"/>
  </r>
  <r>
    <s v="11/02/2026 14:31:39"/>
    <s v="1004842633 - YERIS MICHELL CEPEDA CHIVATA"/>
    <x v="2"/>
    <s v="El candidato es seleccionado para ocupar la vacante"/>
    <s v="585055524 - JOSEDITH LORENIS ANDARA LOPEZ"/>
    <x v="0"/>
  </r>
  <r>
    <s v="11/02/2026 14:31:39"/>
    <s v="1004842633 - YERIS MICHELL CEPEDA CHIVATA"/>
    <x v="2"/>
    <s v="El candidato es seleccionado para ocupar la vacante"/>
    <s v="585102181 - CELIANIS MARLUIBES PULIDO MORENO"/>
    <x v="0"/>
  </r>
  <r>
    <s v="11/02/2026 14:31:39"/>
    <s v="1004842633 - YERIS MICHELL CEPEDA CHIVATA"/>
    <x v="2"/>
    <s v="El candidato es seleccionado para ocupar la vacante"/>
    <s v="585168800 - DANIEL ANTONIO MONTERO RAMIREZ"/>
    <x v="0"/>
  </r>
  <r>
    <s v="11/02/2026 14:31:39"/>
    <s v="1004842633 - YERIS MICHELL CEPEDA CHIVATA"/>
    <x v="2"/>
    <s v="El candidato es seleccionado para ocupar la vacante"/>
    <s v="585185773 - FERBERLIN FEYENI TORO VELASQUEZ"/>
    <x v="0"/>
  </r>
  <r>
    <s v="11/02/2026 14:31:39"/>
    <s v="1004842633 - YERIS MICHELL CEPEDA CHIVATA"/>
    <x v="2"/>
    <s v="El candidato es seleccionado para ocupar la vacante"/>
    <s v="585213449 - YULIMAR NAILY RODRIGUEZ FERNANDEZ"/>
    <x v="0"/>
  </r>
  <r>
    <s v="11/02/2026 14:31:39"/>
    <s v="1004842633 - YERIS MICHELL CEPEDA CHIVATA"/>
    <x v="2"/>
    <s v="El candidato es seleccionado para ocupar la vacante"/>
    <s v="585381407 - NATALIA DANIELA MELLA HERNANDEZ"/>
    <x v="0"/>
  </r>
  <r>
    <s v="11/02/2026 14:31:39"/>
    <s v="1004842633 - YERIS MICHELL CEPEDA CHIVATA"/>
    <x v="2"/>
    <s v="El candidato es seleccionado para ocupar la vacante"/>
    <s v="585188063 - KLEIDER MANUEL PEREIRA CAMPOS"/>
    <x v="0"/>
  </r>
  <r>
    <s v="11/02/2026 14:31:39"/>
    <s v="1004842633 - YERIS MICHELL CEPEDA CHIVATA"/>
    <x v="2"/>
    <s v="El candidato es seleccionado para ocupar la vacante"/>
    <s v="585213220 - ANYENY JOSELYN BOLIVAR MORENO"/>
    <x v="0"/>
  </r>
  <r>
    <s v="11/02/2026 14:31:39"/>
    <s v="1004842633 - YERIS MICHELL CEPEDA CHIVATA"/>
    <x v="2"/>
    <s v="El candidato es seleccionado para ocupar la vacante"/>
    <s v="584838665 - FELIPE ANTONIO SEQUERA SOJO"/>
    <x v="0"/>
  </r>
  <r>
    <s v="11/02/2026 14:31:39"/>
    <s v="1004842633 - YERIS MICHELL CEPEDA CHIVATA"/>
    <x v="2"/>
    <s v="El candidato es seleccionado para ocupar la vacante"/>
    <s v="584866370 - YURENEA ELISA HERNANDEZ QUEVEDO"/>
    <x v="0"/>
  </r>
  <r>
    <s v="11/02/2026 14:31:39"/>
    <s v="1004842633 - YERIS MICHELL CEPEDA CHIVATA"/>
    <x v="2"/>
    <s v="El candidato es seleccionado para ocupar la vacante"/>
    <s v="585238979 - LORENA JOSEFINA RINOSO GIMENEZ"/>
    <x v="0"/>
  </r>
  <r>
    <s v="11/02/2026 14:31:39"/>
    <s v="1004842633 - YERIS MICHELL CEPEDA CHIVATA"/>
    <x v="2"/>
    <s v="El candidato es seleccionado para ocupar la vacante"/>
    <s v="585267288 - KYSBEL YOSELIN GIL ALBORNOZ"/>
    <x v="0"/>
  </r>
  <r>
    <s v="11/02/2026 14:31:39"/>
    <s v="1004842633 - YERIS MICHELL CEPEDA CHIVATA"/>
    <x v="2"/>
    <s v="El candidato es seleccionado para ocupar la vacante"/>
    <s v="585421475 - ALBA YIYIBER PÉREZ MARTÍNEZ"/>
    <x v="0"/>
  </r>
  <r>
    <s v="11/02/2026 14:31:39"/>
    <s v="1004842633 - YERIS MICHELL CEPEDA CHIVATA"/>
    <x v="2"/>
    <s v="El candidato es seleccionado para ocupar la vacante"/>
    <s v="585298056 - CARLOS ALBERTO SANCHEZ"/>
    <x v="0"/>
  </r>
  <r>
    <s v="11/02/2026 14:31:39"/>
    <s v="1004842633 - YERIS MICHELL CEPEDA CHIVATA"/>
    <x v="2"/>
    <s v="El candidato es seleccionado para ocupar la vacante"/>
    <s v="585417429 - DAISY SARAY QUIÑONEZ PARRA"/>
    <x v="0"/>
  </r>
  <r>
    <s v="11/02/2026 14:31:39"/>
    <s v="1004842633 - YERIS MICHELL CEPEDA CHIVATA"/>
    <x v="2"/>
    <s v="El candidato es seleccionado para ocupar la vacante"/>
    <s v="585427795 - WENDY BARBARA DEL VALLE DIAZ MARTINEZ"/>
    <x v="0"/>
  </r>
  <r>
    <s v="11/02/2026 14:31:40"/>
    <s v="1004842633 - YERIS MICHELL CEPEDA CHIVATA"/>
    <x v="2"/>
    <s v="El candidato es seleccionado para ocupar la vacante"/>
    <s v="5447079 - OSMAR ESNEIDER SUAREZ ZUÑIGA"/>
    <x v="0"/>
  </r>
  <r>
    <s v="11/02/2026 15:56:45"/>
    <s v="1004842633 - YERIS MICHELL CEPEDA CHIVATA"/>
    <x v="1"/>
    <s v="El candidato registra un interés ocupacional"/>
    <s v="1093599540 - KELMER ANDREY LAGUADO GOMEZ"/>
    <x v="0"/>
  </r>
  <r>
    <s v="11/02/2026 16:03:16"/>
    <s v="1004842633 - YERIS MICHELL CEPEDA CHIVATA"/>
    <x v="1"/>
    <s v="El candidato registra un interés ocupacional"/>
    <s v="1091363359 - SHAIRA NIKOLL CABALLERO CHAMORRO"/>
    <x v="0"/>
  </r>
  <r>
    <s v="11/02/2026 16:04:57"/>
    <s v="1004842633 - YERIS MICHELL CEPEDA CHIVATA"/>
    <x v="1"/>
    <s v="El candidato registra un interés ocupacional"/>
    <s v="1091973062 - MARIA FERNANDA ARAGON ARDILA"/>
    <x v="0"/>
  </r>
  <r>
    <s v="11/02/2026 16:08:29"/>
    <s v="1004842633 - YERIS MICHELL CEPEDA CHIVATA"/>
    <x v="1"/>
    <s v="El candidato registra un interés ocupacional"/>
    <s v="1092945217 - SAMUEL ESTEBAN JIMENEZ BRICEÑO"/>
    <x v="0"/>
  </r>
  <r>
    <s v="11/02/2026 16:15:55"/>
    <s v="1004842633 - YERIS MICHELL CEPEDA CHIVATA"/>
    <x v="1"/>
    <s v="El candidato registra un interés ocupacional"/>
    <s v="585747711 - GREYBERT ADAMS RANGEL"/>
    <x v="0"/>
  </r>
  <r>
    <s v="11/02/2026 16:21:38"/>
    <s v="1004842633 - YERIS MICHELL CEPEDA CHIVATA"/>
    <x v="1"/>
    <s v="El candidato registra un interés ocupacional"/>
    <s v="1093301513 - ANDREA NACZUE GUERRERO RODRIGUEZ"/>
    <x v="0"/>
  </r>
  <r>
    <s v="11/02/2026 16:27:39"/>
    <s v="1004842633 - YERIS MICHELL CEPEDA CHIVATA"/>
    <x v="1"/>
    <s v="El candidato registra un interés ocupacional"/>
    <s v="1092945455 - ANDRES FELIPE MEZA OVALLOS"/>
    <x v="0"/>
  </r>
  <r>
    <s v="11/02/2026 16:29:57"/>
    <s v="1004842633 - YERIS MICHELL CEPEDA CHIVATA"/>
    <x v="1"/>
    <s v="El candidato registra un interés ocupacional"/>
    <s v="1094054818 - AILYN SAYHOA RIVERA HENAO"/>
    <x v="0"/>
  </r>
  <r>
    <s v="11/02/2026 16:32:12"/>
    <s v="1004842633 - YERIS MICHELL CEPEDA CHIVATA"/>
    <x v="1"/>
    <s v="El candidato registra un interés ocupacional"/>
    <s v="1094054677 - GABRIEL JOSE CACERES"/>
    <x v="0"/>
  </r>
  <r>
    <s v="11/02/2026 16:34:34"/>
    <s v="1004842633 - YERIS MICHELL CEPEDA CHIVATA"/>
    <x v="1"/>
    <s v="El candidato registra un interés ocupacional"/>
    <s v="1127452716 - ROXANA MIRANDA CASADIEGO"/>
    <x v="0"/>
  </r>
  <r>
    <s v="11/02/2026 16:36:22"/>
    <s v="1004842633 - YERIS MICHELL CEPEDA CHIVATA"/>
    <x v="1"/>
    <s v="El candidato registra un interés ocupacional"/>
    <s v="1091978718 - NAILY LIZETH BUSTOS ZUÑIGA"/>
    <x v="0"/>
  </r>
  <r>
    <s v="11/02/2026 16:38:28"/>
    <s v="1004842633 - YERIS MICHELL CEPEDA CHIVATA"/>
    <x v="1"/>
    <s v="El candidato registra un interés ocupacional"/>
    <s v="1148219563 - AARON ALEJANDRO OBEJI VELASQUEZ"/>
    <x v="0"/>
  </r>
  <r>
    <s v="11/02/2026 16:40:17"/>
    <s v="1004842633 - YERIS MICHELL CEPEDA CHIVATA"/>
    <x v="1"/>
    <s v="El candidato registra un interés ocupacional"/>
    <s v="1091975878 - SARAY PATRICIA CUESTA ESTÉVEZ"/>
    <x v="0"/>
  </r>
  <r>
    <s v="11/02/2026 16:42:20"/>
    <s v="1004842633 - YERIS MICHELL CEPEDA CHIVATA"/>
    <x v="1"/>
    <s v="El candidato registra un interés ocupacional"/>
    <s v="1091925975 - NAILEN LORENA JAIME CALDERON"/>
    <x v="0"/>
  </r>
  <r>
    <s v="11/02/2026 16:47:42"/>
    <s v="1004842633 - YERIS MICHELL CEPEDA CHIVATA"/>
    <x v="1"/>
    <s v="El candidato registra un interés ocupacional"/>
    <s v="1141314583 - WENDY DANIELA FERNANDEZ RINCON"/>
    <x v="0"/>
  </r>
  <r>
    <s v="11/02/2026 16:51:01"/>
    <s v="1004842633 - YERIS MICHELL CEPEDA CHIVATA"/>
    <x v="1"/>
    <s v="El candidato registra un interés ocupacional"/>
    <s v="1092531838 - DEISY VALENTINA ESCALANTE SUAREZ"/>
    <x v="0"/>
  </r>
  <r>
    <s v="11/02/2026 16:53:52"/>
    <s v="1004842633 - YERIS MICHELL CEPEDA CHIVATA"/>
    <x v="1"/>
    <s v="El candidato registra un interés ocupacional"/>
    <s v="1091972495 - JEREMY SEBASTIÁN STEVENSON GONZÁLEZ GONZÁLEZ"/>
    <x v="0"/>
  </r>
  <r>
    <s v="11/02/2026 16:55:29"/>
    <s v="1004842633 - YERIS MICHELL CEPEDA CHIVATA"/>
    <x v="1"/>
    <s v="El candidato registra un interés ocupacional"/>
    <s v="1091979761 - MARIANGEL URIBE JAIMES"/>
    <x v="0"/>
  </r>
  <r>
    <s v="11/02/2026 16:58:40"/>
    <s v="1004842633 - YERIS MICHELL CEPEDA CHIVATA"/>
    <x v="1"/>
    <s v="El candidato registra un interés ocupacional"/>
    <s v="1091360599 - JOHNNY ALEJANDRO BUENO RODRIGUEZ"/>
    <x v="0"/>
  </r>
  <r>
    <s v="11/02/2026 17:00:56"/>
    <s v="1004842633 - YERIS MICHELL CEPEDA CHIVATA"/>
    <x v="1"/>
    <s v="El candidato registra un interés ocupacional"/>
    <s v="1097784536 - RADAMEL RESTREPO SOLANO"/>
    <x v="0"/>
  </r>
  <r>
    <s v="11/02/2026 17:03:45"/>
    <s v="1004842633 - YERIS MICHELL CEPEDA CHIVATA"/>
    <x v="1"/>
    <s v="El candidato registra un interés ocupacional"/>
    <s v="1093596788 - ASHLY LORENA LOZANO BARRIENTOS"/>
    <x v="0"/>
  </r>
  <r>
    <s v="11/02/2026 17:05:38"/>
    <s v="1004842633 - YERIS MICHELL CEPEDA CHIVATA"/>
    <x v="1"/>
    <s v="El candidato registra un interés ocupacional"/>
    <s v="1090425638 - VILMA YOHANA ANGARITA ROJAS"/>
    <x v="0"/>
  </r>
  <r>
    <s v="11/02/2026 17:07:25"/>
    <s v="1004842633 - YERIS MICHELL CEPEDA CHIVATA"/>
    <x v="1"/>
    <s v="El candidato registra un interés ocupacional"/>
    <s v="1091977293 - LISLEY VALENTINA PEREZ GUTIERREZ"/>
    <x v="0"/>
  </r>
  <r>
    <s v="11/02/2026 17:08:47"/>
    <s v="1004842633 - YERIS MICHELL CEPEDA CHIVATA"/>
    <x v="1"/>
    <s v="El candidato registra un interés ocupacional"/>
    <s v="1091360721 - MARIA JOSE PALLARES PARADA"/>
    <x v="0"/>
  </r>
  <r>
    <s v="11/02/2026 17:10:26"/>
    <s v="1004842633 - YERIS MICHELL CEPEDA CHIVATA"/>
    <x v="1"/>
    <s v="El candidato registra un interés ocupacional"/>
    <s v="1034662654 - KEVIN ANDRÉS VELOZA IBARRA"/>
    <x v="0"/>
  </r>
  <r>
    <s v="11/02/2026 17:19:01"/>
    <s v="1004842633 - YERIS MICHELL CEPEDA CHIVATA"/>
    <x v="0"/>
    <s v="El candidato se inscribe en el Agencia Pública de Empleo"/>
    <s v="1148966040 - ESTEFANY ADRIANA ARAUJO LOPEZ"/>
    <x v="0"/>
  </r>
  <r>
    <s v="11/02/2026 17:29:29"/>
    <s v="1004842633 - YERIS MICHELL CEPEDA CHIVATA"/>
    <x v="1"/>
    <s v="El candidato registra un interés ocupacional"/>
    <s v="1148966040 - ESTEFANY ADRIANA ARAUJO LOPEZ"/>
    <x v="0"/>
  </r>
  <r>
    <s v="11/02/2026 17:35:42"/>
    <s v="1004842633 - YERIS MICHELL CEPEDA CHIVATA"/>
    <x v="1"/>
    <s v="El candidato registra un interés ocupacional"/>
    <s v="37275405 - DIANA MARYURI MALDONADO SILVA"/>
    <x v="0"/>
  </r>
  <r>
    <s v="11/02/2026 17:38:00"/>
    <s v="1004842633 - YERIS MICHELL CEPEDA CHIVATA"/>
    <x v="1"/>
    <s v="El candidato registra un interés ocupacional"/>
    <s v="27590804 - MAYRA ALEJANDRA QUINTERO SANGUINO"/>
    <x v="0"/>
  </r>
  <r>
    <s v="11/02/2026 17:39:52"/>
    <s v="1004842633 - YERIS MICHELL CEPEDA CHIVATA"/>
    <x v="1"/>
    <s v="El candidato registra un interés ocupacional"/>
    <s v="1091361289 - NICOLE ANDREA VELOZA IBARRA"/>
    <x v="0"/>
  </r>
  <r>
    <s v="11/02/2026 17:41:14"/>
    <s v="1004842633 - YERIS MICHELL CEPEDA CHIVATA"/>
    <x v="1"/>
    <s v="El candidato registra un interés ocupacional"/>
    <s v="1092532439 - EDWIN STEVEN ALBARRACIN MORALES"/>
    <x v="0"/>
  </r>
  <r>
    <s v="11/02/2026 18:03:01"/>
    <s v="1004842633 - YERIS MICHELL CEPEDA CHIVATA"/>
    <x v="2"/>
    <s v="El candidato es seleccionado para ocupar la vacante"/>
    <s v="1004845770 - KELLY SUSANA PEREZ GUARIN"/>
    <x v="0"/>
  </r>
  <r>
    <s v="11/02/2026 18:03:01"/>
    <s v="1004842633 - YERIS MICHELL CEPEDA CHIVATA"/>
    <x v="2"/>
    <s v="El candidato no es seleccionado para ocupar la vacante"/>
    <s v="1091370585 - JONATHAN MANUEL PIÑA BENAVIDES"/>
    <x v="0"/>
  </r>
  <r>
    <s v="11/02/2026 18:03:01"/>
    <s v="1004842633 - YERIS MICHELL CEPEDA CHIVATA"/>
    <x v="2"/>
    <s v="El candidato no es seleccionado para ocupar la vacante"/>
    <s v="37272406 - NATALIA RESTREPO ZARATE"/>
    <x v="0"/>
  </r>
  <r>
    <s v="11/02/2026 18:03:01"/>
    <s v="1004842633 - YERIS MICHELL CEPEDA CHIVATA"/>
    <x v="2"/>
    <s v="El candidato no es seleccionado para ocupar la vacante"/>
    <s v="13508438 - GILBERTO SULEY BECERRA OSPINO"/>
    <x v="0"/>
  </r>
  <r>
    <s v="11/02/2026 18:03:01"/>
    <s v="1004842633 - YERIS MICHELL CEPEDA CHIVATA"/>
    <x v="2"/>
    <s v="El candidato no es seleccionado para ocupar la vacante"/>
    <s v="1093770425 - MAYRA ALEJANDRA BENITEZ BOAVITA"/>
    <x v="0"/>
  </r>
  <r>
    <s v="11/02/2026 18:03:01"/>
    <s v="1004842633 - YERIS MICHELL CEPEDA CHIVATA"/>
    <x v="2"/>
    <s v="El candidato no es seleccionado para ocupar la vacante"/>
    <s v="1090504628 - DINA MARIA FIGUEROA ROJAS"/>
    <x v="0"/>
  </r>
  <r>
    <s v="11/02/2026 18:03:01"/>
    <s v="1004842633 - YERIS MICHELL CEPEDA CHIVATA"/>
    <x v="2"/>
    <s v="El candidato no es seleccionado para ocupar la vacante"/>
    <s v="1090393347 - JENNIFER BAEZ ACOSTA"/>
    <x v="0"/>
  </r>
  <r>
    <s v="11/02/2026 18:03:01"/>
    <s v="1004842633 - YERIS MICHELL CEPEDA CHIVATA"/>
    <x v="2"/>
    <s v="El candidato no es seleccionado para ocupar la vacante"/>
    <s v="1090498338 - QUEIDI ANDREA ERAZO PAVA"/>
    <x v="0"/>
  </r>
  <r>
    <s v="11/02/2026 18:03:01"/>
    <s v="1004842633 - YERIS MICHELL CEPEDA CHIVATA"/>
    <x v="2"/>
    <s v="El candidato no es seleccionado para ocupar la vacante"/>
    <s v="27590536 - MARIA ELSA SANTANDER PRADA"/>
    <x v="0"/>
  </r>
  <r>
    <s v="11/02/2026 18:03:01"/>
    <s v="1004842633 - YERIS MICHELL CEPEDA CHIVATA"/>
    <x v="2"/>
    <s v="El candidato no es seleccionado para ocupar la vacante"/>
    <s v="60386645 - ORLEIDA ELICELDINA MESA BAUTISTA"/>
    <x v="0"/>
  </r>
  <r>
    <s v="11/02/2026 18:03:01"/>
    <s v="1004842633 - YERIS MICHELL CEPEDA CHIVATA"/>
    <x v="2"/>
    <s v="El candidato no es seleccionado para ocupar la vacante"/>
    <s v="60315883 - MARIBEL TERESA BLANCO GOMEZ"/>
    <x v="0"/>
  </r>
  <r>
    <s v="11/02/2026 18:03:01"/>
    <s v="1004842633 - YERIS MICHELL CEPEDA CHIVATA"/>
    <x v="2"/>
    <s v="El candidato no es seleccionado para ocupar la vacante"/>
    <s v="1127044086 - MARIA FERNANDA VILLAMIL HERNANDEZ"/>
    <x v="0"/>
  </r>
  <r>
    <s v="11/02/2026 18:03:01"/>
    <s v="1004842633 - YERIS MICHELL CEPEDA CHIVATA"/>
    <x v="2"/>
    <s v="El candidato no es seleccionado para ocupar la vacante"/>
    <s v="1127336379 - ERIKA VIRGINIA FERREIRA MENDOZA"/>
    <x v="0"/>
  </r>
  <r>
    <s v="11/02/2026 18:03:01"/>
    <s v="1004842633 - YERIS MICHELL CEPEDA CHIVATA"/>
    <x v="2"/>
    <s v="El candidato no es seleccionado para ocupar la vacante"/>
    <s v="1005062675 - ADRIANA MARCELA SUAREZ FERNANDEZ"/>
    <x v="0"/>
  </r>
  <r>
    <s v="11/02/2026 18:03:01"/>
    <s v="1004842633 - YERIS MICHELL CEPEDA CHIVATA"/>
    <x v="2"/>
    <s v="El candidato no es seleccionado para ocupar la vacante"/>
    <s v="1090507395 - KEVIN RONALDO CONTRERAS CASTELLANOS"/>
    <x v="0"/>
  </r>
  <r>
    <s v="11/02/2026 18:03:01"/>
    <s v="1004842633 - YERIS MICHELL CEPEDA CHIVATA"/>
    <x v="2"/>
    <s v="El candidato no es seleccionado para ocupar la vacante"/>
    <s v="1090423033 - ASTRID XOMAIRA DIAZ MORALES"/>
    <x v="0"/>
  </r>
  <r>
    <s v="11/02/2026 18:03:01"/>
    <s v="1004842633 - YERIS MICHELL CEPEDA CHIVATA"/>
    <x v="2"/>
    <s v="El candidato no es seleccionado para ocupar la vacante"/>
    <s v="1090448241 - ELKIN JAVIER PARADA SANCHEZ"/>
    <x v="0"/>
  </r>
  <r>
    <s v="11/02/2026 18:03:01"/>
    <s v="1004842633 - YERIS MICHELL CEPEDA CHIVATA"/>
    <x v="2"/>
    <s v="El candidato no es seleccionado para ocupar la vacante"/>
    <s v="60380390 - ELSA JOHANNA TARAZONA"/>
    <x v="0"/>
  </r>
  <r>
    <s v="11/02/2026 18:03:01"/>
    <s v="1004842633 - YERIS MICHELL CEPEDA CHIVATA"/>
    <x v="2"/>
    <s v="El candidato no es seleccionado para ocupar la vacante"/>
    <s v="60449078 - DAYANA CAROLINA GODOY FIAYO"/>
    <x v="0"/>
  </r>
  <r>
    <s v="11/02/2026 18:03:01"/>
    <s v="1004842633 - YERIS MICHELL CEPEDA CHIVATA"/>
    <x v="2"/>
    <s v="El candidato no es seleccionado para ocupar la vacante"/>
    <s v="1090410219 - KATHERINE JOHANNA ARENAS ORTIZ"/>
    <x v="0"/>
  </r>
  <r>
    <s v="19/02/2026 14:57:14"/>
    <s v="1004842633 - YERIS MICHELL CEPEDA CHIVATA"/>
    <x v="0"/>
    <s v="El candidato se inscribe en el Agencia Pública de Empleo"/>
    <s v="37398030 - MARTHA ISBELIA CHIVATA PARADA"/>
    <x v="0"/>
  </r>
  <r>
    <s v="19/02/2026 14:58:00"/>
    <s v="1004842633 - YERIS MICHELL CEPEDA CHIVATA"/>
    <x v="1"/>
    <s v="El candidato registra un interés ocupacional"/>
    <s v="37398030 - MARTHA ISBELIA CHIVATA PARADA"/>
    <x v="0"/>
  </r>
  <r>
    <s v="23/02/2026 09:12:15"/>
    <s v="1004842633 - YERIS MICHELL CEPEDA CHIVATA"/>
    <x v="0"/>
    <s v="El candidato se inscribe en el Agencia Pública de Empleo"/>
    <s v="1104184278 - NAYIBE ALEXANDRA MUÑOZ AMAYA"/>
    <x v="0"/>
  </r>
  <r>
    <s v="23/02/2026 09:16:13"/>
    <s v="1004842633 - YERIS MICHELL CEPEDA CHIVATA"/>
    <x v="1"/>
    <s v="El candidato registra un interés ocupacional"/>
    <s v="1104184278 - NAYIBE ALEXANDRA MUÑOZ AMAYA"/>
    <x v="0"/>
  </r>
  <r>
    <s v="02/03/2026 10:27:06"/>
    <s v="1004842633 - YERIS MICHELL CEPEDA CHIVATA"/>
    <x v="0"/>
    <s v="El candidato se inscribe en el Agencia Pública de Empleo"/>
    <s v="582064229 - LENNYS JOSEFINA RAMIREZ AZUAJE"/>
    <x v="1"/>
  </r>
  <r>
    <s v="02/03/2026 10:28:14"/>
    <s v="1004842633 - YERIS MICHELL CEPEDA CHIVATA"/>
    <x v="1"/>
    <s v="El candidato registra un interés ocupacional"/>
    <s v="582064229 - LENNYS JOSEFINA RAMIREZ AZUAJE"/>
    <x v="2"/>
  </r>
  <r>
    <s v="04/03/2026 10:41:14"/>
    <s v="1004842633 - YERIS MICHELL CEPEDA CHIVATA"/>
    <x v="0"/>
    <s v="El candidato se inscribe en el Agencia Pública de Empleo"/>
    <s v="88272888 - CARLOS ALBERTO MERCHÁN VELASCO"/>
    <x v="2"/>
  </r>
  <r>
    <s v="04/03/2026 10:41:43"/>
    <s v="1004842633 - YERIS MICHELL CEPEDA CHIVATA"/>
    <x v="1"/>
    <s v="El candidato registra un interés ocupacional"/>
    <s v="88272888 - CARLOS ALBERTO MERCHÁN VELASCO"/>
    <x v="2"/>
  </r>
  <r>
    <s v="05/03/2026 15:52:45"/>
    <s v="1004842633 - YERIS MICHELL CEPEDA CHIVATA"/>
    <x v="0"/>
    <s v="El candidato se inscribe en el Agencia Pública de Empleo"/>
    <s v="1090510022 - LUIS ALBEIRO LOZANO DURAN"/>
    <x v="2"/>
  </r>
  <r>
    <s v="05/03/2026 15:55:35"/>
    <s v="1004842633 - YERIS MICHELL CEPEDA CHIVATA"/>
    <x v="1"/>
    <s v="El candidato registra un interés ocupacional"/>
    <s v="1090510022 - LUIS ALBEIRO LOZANO DURAN"/>
    <x v="2"/>
  </r>
  <r>
    <s v="06/03/2026 09:17:43"/>
    <s v="1004842633 - YERIS MICHELL CEPEDA CHIVATA"/>
    <x v="0"/>
    <s v="El candidato se inscribe en el Agencia Pública de Empleo"/>
    <s v="581099944 - CANDY YUSNEIDY SILVA LARA"/>
    <x v="2"/>
  </r>
  <r>
    <s v="06/03/2026 09:25:40"/>
    <s v="1004842633 - YERIS MICHELL CEPEDA CHIVATA"/>
    <x v="1"/>
    <s v="El candidato registra un interés ocupacional"/>
    <s v="581099944 - CANDY YUSNEIDY SILVA LARA"/>
    <x v="2"/>
  </r>
  <r>
    <s v="11/03/2026 10:16:38"/>
    <s v="1004842633 - YERIS MICHELL CEPEDA CHIVATA"/>
    <x v="2"/>
    <s v="El candidato es seleccionado para ocupar la vacante"/>
    <s v="1090510022 - LUIS ALBEIRO LOZANO DURAN"/>
    <x v="2"/>
  </r>
  <r>
    <s v="11/03/2026 10:16:38"/>
    <s v="1004842633 - YERIS MICHELL CEPEDA CHIVATA"/>
    <x v="2"/>
    <s v="El candidato no es seleccionado para ocupar la vacante"/>
    <s v="1193520489 - DEISY DANIELA AVELLANEDA GAFARO"/>
    <x v="2"/>
  </r>
  <r>
    <s v="11/03/2026 10:16:38"/>
    <s v="1004842633 - YERIS MICHELL CEPEDA CHIVATA"/>
    <x v="2"/>
    <s v="El candidato no es seleccionado para ocupar la vacante"/>
    <s v="1093783416 - SIRLEY KATERINE GONZALES RODRIGUEZ"/>
    <x v="2"/>
  </r>
  <r>
    <s v="11/03/2026 10:16:38"/>
    <s v="1004842633 - YERIS MICHELL CEPEDA CHIVATA"/>
    <x v="2"/>
    <s v="El candidato no es seleccionado para ocupar la vacante"/>
    <s v="1005054352 - EDUWIN JAIR ACACIO SUAREZ"/>
    <x v="2"/>
  </r>
  <r>
    <s v="11/03/2026 10:16:38"/>
    <s v="1004842633 - YERIS MICHELL CEPEDA CHIVATA"/>
    <x v="2"/>
    <s v="El candidato no es seleccionado para ocupar la vacante"/>
    <s v="88216858 - WILTON HERNANDO MONCADA ORTIZ"/>
    <x v="2"/>
  </r>
  <r>
    <s v="11/03/2026 10:16:38"/>
    <s v="1004842633 - YERIS MICHELL CEPEDA CHIVATA"/>
    <x v="2"/>
    <s v="El candidato no es seleccionado para ocupar la vacante"/>
    <s v="1127941712 - JULIAN FELIPE PEREZ SILVA"/>
    <x v="2"/>
  </r>
  <r>
    <s v="11/03/2026 10:16:38"/>
    <s v="1004842633 - YERIS MICHELL CEPEDA CHIVATA"/>
    <x v="2"/>
    <s v="El candidato no es seleccionado para ocupar la vacante"/>
    <s v="1090377932 - DIANA CAROLINA CARREÑO NAVARRO"/>
    <x v="2"/>
  </r>
  <r>
    <s v="11/03/2026 10:16:38"/>
    <s v="1004842633 - YERIS MICHELL CEPEDA CHIVATA"/>
    <x v="2"/>
    <s v="El candidato no es seleccionado para ocupar la vacante"/>
    <s v="1092335610 - DAHIAN STEVEN AMADO CAICEDO"/>
    <x v="2"/>
  </r>
  <r>
    <s v="11/03/2026 10:16:38"/>
    <s v="1004842633 - YERIS MICHELL CEPEDA CHIVATA"/>
    <x v="2"/>
    <s v="El candidato no es seleccionado para ocupar la vacante"/>
    <s v="1093786009 - SLENDY JULIETH CONTRERAS JAIMES"/>
    <x v="2"/>
  </r>
  <r>
    <s v="11/03/2026 10:16:38"/>
    <s v="1004842633 - YERIS MICHELL CEPEDA CHIVATA"/>
    <x v="2"/>
    <s v="El candidato no es seleccionado para ocupar la vacante"/>
    <s v="1022413882 - ANGIE DANIELA GUEVARA JARAMILLO"/>
    <x v="2"/>
  </r>
  <r>
    <s v="11/03/2026 10:16:38"/>
    <s v="1004842633 - YERIS MICHELL CEPEDA CHIVATA"/>
    <x v="2"/>
    <s v="El candidato no es seleccionado para ocupar la vacante"/>
    <s v="1007552620 - JUAN CAMILO VARGAS VARGAS"/>
    <x v="2"/>
  </r>
  <r>
    <s v="11/03/2026 10:16:38"/>
    <s v="1004842633 - YERIS MICHELL CEPEDA CHIVATA"/>
    <x v="2"/>
    <s v="El candidato no es seleccionado para ocupar la vacante"/>
    <s v="1004809955 - DANIEL SNEYDER ANGARITA VARGAS"/>
    <x v="2"/>
  </r>
  <r>
    <s v="11/03/2026 10:16:38"/>
    <s v="1004842633 - YERIS MICHELL CEPEDA CHIVATA"/>
    <x v="2"/>
    <s v="El candidato no es seleccionado para ocupar la vacante"/>
    <s v="1091358411 - ELIANA ALVAREZ GUTIERREZ"/>
    <x v="2"/>
  </r>
  <r>
    <s v="11/03/2026 10:16:38"/>
    <s v="1004842633 - YERIS MICHELL CEPEDA CHIVATA"/>
    <x v="2"/>
    <s v="El candidato no es seleccionado para ocupar la vacante"/>
    <s v="13491488 - FELIX ENRIQUE RAMIREZ ALVAREZ"/>
    <x v="2"/>
  </r>
  <r>
    <s v="11/03/2026 10:16:38"/>
    <s v="1004842633 - YERIS MICHELL CEPEDA CHIVATA"/>
    <x v="2"/>
    <s v="El candidato no es seleccionado para ocupar la vacante"/>
    <s v="1090447282 - CESAR ADRIAN VERGARA ORTIZ"/>
    <x v="2"/>
  </r>
  <r>
    <s v="11/03/2026 10:16:38"/>
    <s v="1004842633 - YERIS MICHELL CEPEDA CHIVATA"/>
    <x v="2"/>
    <s v="El candidato no es seleccionado para ocupar la vacante"/>
    <s v="30389181 - SANDRA LILIANA CARDONA ARISTIZABAL"/>
    <x v="2"/>
  </r>
  <r>
    <s v="11/03/2026 10:16:38"/>
    <s v="1004842633 - YERIS MICHELL CEPEDA CHIVATA"/>
    <x v="2"/>
    <s v="El candidato no es seleccionado para ocupar la vacante"/>
    <s v="1090474379 - ALEXANDRA CAROLINA PINTO CONTRERAS"/>
    <x v="2"/>
  </r>
  <r>
    <s v="11/03/2026 10:16:38"/>
    <s v="1004842633 - YERIS MICHELL CEPEDA CHIVATA"/>
    <x v="2"/>
    <s v="El candidato no es seleccionado para ocupar la vacante"/>
    <s v="88198464 - CARLOS ALBERTO CARVAJAL BETANCOURT"/>
    <x v="2"/>
  </r>
  <r>
    <s v="11/03/2026 10:16:38"/>
    <s v="1004842633 - YERIS MICHELL CEPEDA CHIVATA"/>
    <x v="2"/>
    <s v="El candidato no es seleccionado para ocupar la vacante"/>
    <s v="1093787341 - NESLY ANDREA VEGA VILLAMIZAR"/>
    <x v="2"/>
  </r>
  <r>
    <s v="11/03/2026 10:16:38"/>
    <s v="1004842633 - YERIS MICHELL CEPEDA CHIVATA"/>
    <x v="2"/>
    <s v="El candidato no es seleccionado para ocupar la vacante"/>
    <s v="1090396944 - MICHAEL ALEXIS AVENDAÑO CHAVARRIAGA"/>
    <x v="2"/>
  </r>
  <r>
    <s v="11/03/2026 10:16:38"/>
    <s v="1004842633 - YERIS MICHELL CEPEDA CHIVATA"/>
    <x v="2"/>
    <s v="El candidato no es seleccionado para ocupar la vacante"/>
    <s v="1003247077 - YULIANA ANDREA RIOS CARDENAS"/>
    <x v="2"/>
  </r>
  <r>
    <s v="11/03/2026 10:16:38"/>
    <s v="1004842633 - YERIS MICHELL CEPEDA CHIVATA"/>
    <x v="2"/>
    <s v="El candidato no es seleccionado para ocupar la vacante"/>
    <s v="1092394501 - ALVARO JOSE RIVAS BORJA"/>
    <x v="2"/>
  </r>
  <r>
    <s v="11/03/2026 10:16:38"/>
    <s v="1004842633 - YERIS MICHELL CEPEDA CHIVATA"/>
    <x v="2"/>
    <s v="El candidato no es seleccionado para ocupar la vacante"/>
    <s v="1090383789 - DARLY GIANNINA RODRIGUEZ ANAYA"/>
    <x v="2"/>
  </r>
  <r>
    <s v="11/03/2026 10:16:38"/>
    <s v="1004842633 - YERIS MICHELL CEPEDA CHIVATA"/>
    <x v="2"/>
    <s v="El candidato no es seleccionado para ocupar la vacante"/>
    <s v="1090402803 - LUDY MARYURI MENDOZA LACHE"/>
    <x v="2"/>
  </r>
  <r>
    <s v="11/03/2026 10:16:38"/>
    <s v="1004842633 - YERIS MICHELL CEPEDA CHIVATA"/>
    <x v="2"/>
    <s v="El candidato no es seleccionado para ocupar la vacante"/>
    <s v="1093793368 - CARLOS DANIEL JARAMILLO ACEROS"/>
    <x v="2"/>
  </r>
  <r>
    <s v="11/03/2026 10:16:38"/>
    <s v="1004842633 - YERIS MICHELL CEPEDA CHIVATA"/>
    <x v="2"/>
    <s v="El candidato no es seleccionado para ocupar la vacante"/>
    <s v="1005054139 - ERIK ESTEBAN BOHORQUEZ NUÑEZ"/>
    <x v="2"/>
  </r>
  <r>
    <s v="11/03/2026 10:16:38"/>
    <s v="1004842633 - YERIS MICHELL CEPEDA CHIVATA"/>
    <x v="2"/>
    <s v="El candidato no es seleccionado para ocupar la vacante"/>
    <s v="1092525348 - JULIAN ANDRES DUQUE CASTILLO"/>
    <x v="2"/>
  </r>
  <r>
    <s v="11/03/2026 10:16:38"/>
    <s v="1004842633 - YERIS MICHELL CEPEDA CHIVATA"/>
    <x v="2"/>
    <s v="El candidato no es seleccionado para ocupar la vacante"/>
    <s v="1124091894 - DEISY DAYANA LINARES TORRES"/>
    <x v="2"/>
  </r>
  <r>
    <s v="11/03/2026 10:16:38"/>
    <s v="1004842633 - YERIS MICHELL CEPEDA CHIVATA"/>
    <x v="2"/>
    <s v="El candidato no es seleccionado para ocupar la vacante"/>
    <s v="1090425187 - YURY ALEXANDRA VILLAMIZAR GARCIA"/>
    <x v="2"/>
  </r>
  <r>
    <s v="11/03/2026 10:16:38"/>
    <s v="1004842633 - YERIS MICHELL CEPEDA CHIVATA"/>
    <x v="2"/>
    <s v="El candidato no es seleccionado para ocupar la vacante"/>
    <s v="60449887 - LUDY ALEXANDRA BUITRAGO VARGAS"/>
    <x v="2"/>
  </r>
  <r>
    <s v="11/03/2026 10:16:38"/>
    <s v="1004842633 - YERIS MICHELL CEPEDA CHIVATA"/>
    <x v="2"/>
    <s v="El candidato no es seleccionado para ocupar la vacante"/>
    <s v="1090407126 - REYNI LIZBETH ANAYA JAIMES"/>
    <x v="2"/>
  </r>
  <r>
    <s v="11/03/2026 10:37:35"/>
    <s v="1004842633 - YERIS MICHELL CEPEDA CHIVATA"/>
    <x v="0"/>
    <s v="El candidato se inscribe en el Agencia Pública de Empleo"/>
    <s v="1091968406 - ANGELA LORENA MEDINA SANABRIA"/>
    <x v="2"/>
  </r>
  <r>
    <s v="11/03/2026 10:40:24"/>
    <s v="1004842633 - YERIS MICHELL CEPEDA CHIVATA"/>
    <x v="1"/>
    <s v="El candidato registra un interés ocupacional"/>
    <s v="1091968406 - ANGELA LORENA MEDINA SANABRIA"/>
    <x v="2"/>
  </r>
  <r>
    <s v="13/03/2026 17:06:41"/>
    <s v="1004842633 - YERIS MICHELL CEPEDA CHIVATA"/>
    <x v="0"/>
    <s v="El candidato se inscribe en el Agencia Pública de Empleo"/>
    <s v="1094162329 - YEIMI KARINA PEÑA SANCHEZ"/>
    <x v="2"/>
  </r>
  <r>
    <s v="13/03/2026 17:07:15"/>
    <s v="1004842633 - YERIS MICHELL CEPEDA CHIVATA"/>
    <x v="1"/>
    <s v="El candidato registra un interés ocupacional"/>
    <s v="1094162329 - YEIMI KARINA PEÑA SANCHEZ"/>
    <x v="2"/>
  </r>
  <r>
    <s v="13/03/2026 17:35:45"/>
    <s v="1004842633 - YERIS MICHELL CEPEDA CHIVATA"/>
    <x v="0"/>
    <s v="El candidato se inscribe en el Agencia Pública de Empleo"/>
    <s v="58836964 - DANIEL DAVID LLOVERA"/>
    <x v="2"/>
  </r>
  <r>
    <s v="13/03/2026 17:36:19"/>
    <s v="1004842633 - YERIS MICHELL CEPEDA CHIVATA"/>
    <x v="1"/>
    <s v="El candidato registra un interés ocupacional"/>
    <s v="58836964 - DANIEL DAVID LLOVERA"/>
    <x v="2"/>
  </r>
  <r>
    <s v="13/03/2026 17:50:03"/>
    <s v="1004842633 - YERIS MICHELL CEPEDA CHIVATA"/>
    <x v="0"/>
    <s v="El candidato se inscribe en el Agencia Pública de Empleo"/>
    <s v="1094045360 - JUAN ALEJANDRO SUÁREZ CÁRDENAS"/>
    <x v="2"/>
  </r>
  <r>
    <s v="13/03/2026 17:50:25"/>
    <s v="1004842633 - YERIS MICHELL CEPEDA CHIVATA"/>
    <x v="1"/>
    <s v="El candidato registra un interés ocupacional"/>
    <s v="1094045360 - JUAN ALEJANDRO SUÁREZ CÁRDENAS"/>
    <x v="2"/>
  </r>
  <r>
    <s v="13/03/2026 18:27:34"/>
    <s v="1004842633 - YERIS MICHELL CEPEDA CHIVATA"/>
    <x v="0"/>
    <s v="El candidato se inscribe en el Agencia Pública de Empleo"/>
    <s v="586499482 - YOHANA MARGARITA VILORIA BRICEÑO"/>
    <x v="2"/>
  </r>
  <r>
    <s v="13/03/2026 18:28:05"/>
    <s v="1004842633 - YERIS MICHELL CEPEDA CHIVATA"/>
    <x v="1"/>
    <s v="El candidato registra un interés ocupacional"/>
    <s v="586499482 - YOHANA MARGARITA VILORIA BRICEÑO"/>
    <x v="2"/>
  </r>
  <r>
    <s v="13/03/2026 20:25:47"/>
    <s v="1004842633 - YERIS MICHELL CEPEDA CHIVATA"/>
    <x v="0"/>
    <s v="El candidato se inscribe en el Agencia Pública de Empleo"/>
    <s v="1090506615 - CRISTIAN MANUEL GALVIS IBARRA"/>
    <x v="2"/>
  </r>
  <r>
    <s v="13/03/2026 20:26:35"/>
    <s v="1004842633 - YERIS MICHELL CEPEDA CHIVATA"/>
    <x v="1"/>
    <s v="El candidato registra un interés ocupacional"/>
    <s v="1090506615 - CRISTIAN MANUEL GALVIS IBARRA"/>
    <x v="2"/>
  </r>
  <r>
    <s v="14/03/2026 12:56:49"/>
    <s v="1004842633 - YERIS MICHELL CEPEDA CHIVATA"/>
    <x v="0"/>
    <s v="El candidato se inscribe en el Agencia Pública de Empleo"/>
    <s v="585641590 - DIANA CAROLINA MARTINEZ RÍOS"/>
    <x v="2"/>
  </r>
  <r>
    <s v="14/03/2026 12:57:33"/>
    <s v="1004842633 - YERIS MICHELL CEPEDA CHIVATA"/>
    <x v="1"/>
    <s v="El candidato registra un interés ocupacional"/>
    <s v="585641590 - DIANA CAROLINA MARTINEZ RÍOS"/>
    <x v="2"/>
  </r>
  <r>
    <s v="14/03/2026 13:21:53"/>
    <s v="1004842633 - YERIS MICHELL CEPEDA CHIVATA"/>
    <x v="0"/>
    <s v="El candidato se inscribe en el Agencia Pública de Empleo"/>
    <s v="1094051189 - WENDY KATHERINE GARCÍA POLANIA"/>
    <x v="2"/>
  </r>
  <r>
    <s v="14/03/2026 13:22:19"/>
    <s v="1004842633 - YERIS MICHELL CEPEDA CHIVATA"/>
    <x v="1"/>
    <s v="El candidato registra un interés ocupacional"/>
    <s v="1094051189 - WENDY KATHERINE GARCÍA POLANIA"/>
    <x v="2"/>
  </r>
  <r>
    <s v="14/03/2026 13:52:14"/>
    <s v="1004842633 - YERIS MICHELL CEPEDA CHIVATA"/>
    <x v="0"/>
    <s v="El candidato se inscribe en el Agencia Pública de Empleo"/>
    <s v="1149455541 - JOSUE DAVID VACA VELAZCO"/>
    <x v="2"/>
  </r>
  <r>
    <s v="14/03/2026 13:52:31"/>
    <s v="1004842633 - YERIS MICHELL CEPEDA CHIVATA"/>
    <x v="1"/>
    <s v="El candidato registra un interés ocupacional"/>
    <s v="1149455541 - JOSUE DAVID VACA VELAZCO"/>
    <x v="2"/>
  </r>
  <r>
    <s v="14/03/2026 16:16:28"/>
    <s v="1004842633 - YERIS MICHELL CEPEDA CHIVATA"/>
    <x v="0"/>
    <s v="El candidato se inscribe en el Agencia Pública de Empleo"/>
    <s v="37276498 - CARMEN LUISA VALENCIA"/>
    <x v="2"/>
  </r>
  <r>
    <s v="14/03/2026 16:16:47"/>
    <s v="1004842633 - YERIS MICHELL CEPEDA CHIVATA"/>
    <x v="1"/>
    <s v="El candidato registra un interés ocupacional"/>
    <s v="37276498 - CARMEN LUISA VALENCIA"/>
    <x v="2"/>
  </r>
  <r>
    <s v="14/03/2026 16:33:05"/>
    <s v="1004842633 - YERIS MICHELL CEPEDA CHIVATA"/>
    <x v="0"/>
    <s v="El candidato se inscribe en el Agencia Pública de Empleo"/>
    <s v="1094161668 - MARIAN RUIZ MENDEZ"/>
    <x v="2"/>
  </r>
  <r>
    <s v="14/03/2026 16:33:26"/>
    <s v="1004842633 - YERIS MICHELL CEPEDA CHIVATA"/>
    <x v="1"/>
    <s v="El candidato registra un interés ocupacional"/>
    <s v="1094161668 - MARIAN RUIZ MENDEZ"/>
    <x v="2"/>
  </r>
  <r>
    <s v="14/03/2026 16:51:03"/>
    <s v="1004842633 - YERIS MICHELL CEPEDA CHIVATA"/>
    <x v="0"/>
    <s v="El candidato se inscribe en el Agencia Pública de Empleo"/>
    <s v="88217952 - DANIEL CAMACHO GOMEZ"/>
    <x v="2"/>
  </r>
  <r>
    <s v="14/03/2026 16:51:23"/>
    <s v="1004842633 - YERIS MICHELL CEPEDA CHIVATA"/>
    <x v="1"/>
    <s v="El candidato registra un interés ocupacional"/>
    <s v="88217952 - DANIEL CAMACHO GOMEZ"/>
    <x v="2"/>
  </r>
  <r>
    <s v="14/03/2026 17:02:24"/>
    <s v="1004842633 - YERIS MICHELL CEPEDA CHIVATA"/>
    <x v="0"/>
    <s v="El candidato se inscribe en el Agencia Pública de Empleo"/>
    <s v="1004924843 - ANGIE ELIZABETH CONTRERAS MARTINEZ"/>
    <x v="2"/>
  </r>
  <r>
    <s v="14/03/2026 17:02:41"/>
    <s v="1004842633 - YERIS MICHELL CEPEDA CHIVATA"/>
    <x v="1"/>
    <s v="El candidato registra un interés ocupacional"/>
    <s v="1004924843 - ANGIE ELIZABETH CONTRERAS MARTINEZ"/>
    <x v="2"/>
  </r>
  <r>
    <s v="14/03/2026 17:13:34"/>
    <s v="1004842633 - YERIS MICHELL CEPEDA CHIVATA"/>
    <x v="0"/>
    <s v="El candidato se inscribe en el Agencia Pública de Empleo"/>
    <s v="585933106 - EDUARD ALEJANDRO CARREÑO"/>
    <x v="2"/>
  </r>
  <r>
    <s v="14/03/2026 17:13:51"/>
    <s v="1004842633 - YERIS MICHELL CEPEDA CHIVATA"/>
    <x v="1"/>
    <s v="El candidato registra un interés ocupacional"/>
    <s v="585933106 - EDUARD ALEJANDRO CARREÑO"/>
    <x v="2"/>
  </r>
  <r>
    <s v="14/03/2026 17:31:03"/>
    <s v="1004842633 - YERIS MICHELL CEPEDA CHIVATA"/>
    <x v="0"/>
    <s v="El candidato se inscribe en el Agencia Pública de Empleo"/>
    <s v="581987975 - MAXIMILIANO JAVIER ROMERO CARDONA"/>
    <x v="2"/>
  </r>
  <r>
    <s v="14/03/2026 17:31:23"/>
    <s v="1004842633 - YERIS MICHELL CEPEDA CHIVATA"/>
    <x v="1"/>
    <s v="El candidato registra un interés ocupacional"/>
    <s v="581987975 - MAXIMILIANO JAVIER ROMERO CARDONA"/>
    <x v="2"/>
  </r>
  <r>
    <s v="15/03/2026 12:39:05"/>
    <s v="1004842633 - YERIS MICHELL CEPEDA CHIVATA"/>
    <x v="0"/>
    <s v="El candidato se inscribe en el Agencia Pública de Empleo"/>
    <s v="581110603 - RUTH DANIELA PARRA DEMENDOZA"/>
    <x v="2"/>
  </r>
  <r>
    <s v="15/03/2026 12:39:29"/>
    <s v="1004842633 - YERIS MICHELL CEPEDA CHIVATA"/>
    <x v="1"/>
    <s v="El candidato registra un interés ocupacional"/>
    <s v="581110603 - RUTH DANIELA PARRA DEMENDOZA"/>
    <x v="2"/>
  </r>
  <r>
    <s v="15/03/2026 12:53:10"/>
    <s v="1004842633 - YERIS MICHELL CEPEDA CHIVATA"/>
    <x v="0"/>
    <s v="El candidato se inscribe en el Agencia Pública de Empleo"/>
    <s v="1004998840 - ASTRID ROSSANA DURAN CARRASCAL"/>
    <x v="2"/>
  </r>
  <r>
    <s v="15/03/2026 12:53:28"/>
    <s v="1004842633 - YERIS MICHELL CEPEDA CHIVATA"/>
    <x v="1"/>
    <s v="El candidato registra un interés ocupacional"/>
    <s v="1004998840 - ASTRID ROSSANA DURAN CARRASCAL"/>
    <x v="2"/>
  </r>
  <r>
    <s v="16/03/2026 08:39:32"/>
    <s v="1004842633 - YERIS MICHELL CEPEDA CHIVATA"/>
    <x v="0"/>
    <s v="El candidato se inscribe en el Agencia Pública de Empleo"/>
    <s v="1093763145 - LUIS GONZALO RUEDA LEON"/>
    <x v="2"/>
  </r>
  <r>
    <s v="16/03/2026 08:39:53"/>
    <s v="1004842633 - YERIS MICHELL CEPEDA CHIVATA"/>
    <x v="1"/>
    <s v="El candidato registra un interés ocupacional"/>
    <s v="1093763145 - LUIS GONZALO RUEDA LEON"/>
    <x v="2"/>
  </r>
  <r>
    <s v="16/03/2026 08:58:21"/>
    <s v="1004842633 - YERIS MICHELL CEPEDA CHIVATA"/>
    <x v="0"/>
    <s v="El candidato se inscribe en el Agencia Pública de Empleo"/>
    <s v="5866804552 - MIGDAEL MAGDIEL PACHECO VELASQUEZ"/>
    <x v="2"/>
  </r>
  <r>
    <s v="16/03/2026 08:58:43"/>
    <s v="1004842633 - YERIS MICHELL CEPEDA CHIVATA"/>
    <x v="1"/>
    <s v="El candidato registra un interés ocupacional"/>
    <s v="5866804552 - MIGDAEL MAGDIEL PACHECO VELASQUEZ"/>
    <x v="2"/>
  </r>
  <r>
    <s v="16/03/2026 09:10:30"/>
    <s v="1004842633 - YERIS MICHELL CEPEDA CHIVATA"/>
    <x v="0"/>
    <s v="El candidato se inscribe en el Agencia Pública de Empleo"/>
    <s v="581035641 - LOURDES EMPERATRIZ QUINTANA OLIVEROS"/>
    <x v="2"/>
  </r>
  <r>
    <s v="16/03/2026 09:11:03"/>
    <s v="1004842633 - YERIS MICHELL CEPEDA CHIVATA"/>
    <x v="1"/>
    <s v="El candidato registra un interés ocupacional"/>
    <s v="581035641 - LOURDES EMPERATRIZ QUINTANA OLIVEROS"/>
    <x v="2"/>
  </r>
  <r>
    <s v="16/03/2026 09:46:56"/>
    <s v="1004842633 - YERIS MICHELL CEPEDA CHIVATA"/>
    <x v="0"/>
    <s v="El candidato se inscribe en el Agencia Pública de Empleo"/>
    <s v="1093753348 - CAROLINA PATIÑO PATIÑO"/>
    <x v="2"/>
  </r>
  <r>
    <s v="16/03/2026 09:47:11"/>
    <s v="1004842633 - YERIS MICHELL CEPEDA CHIVATA"/>
    <x v="1"/>
    <s v="El candidato registra un interés ocupacional"/>
    <s v="1093753348 - CAROLINA PATIÑO PATIÑO"/>
    <x v="2"/>
  </r>
  <r>
    <s v="16/03/2026 10:21:06"/>
    <s v="1004842633 - YERIS MICHELL CEPEDA CHIVATA"/>
    <x v="0"/>
    <s v="El candidato se inscribe en el Agencia Pública de Empleo"/>
    <s v="27602533 - LEINMY ESTHER PÉREZ VERA"/>
    <x v="2"/>
  </r>
  <r>
    <s v="16/03/2026 10:21:25"/>
    <s v="1004842633 - YERIS MICHELL CEPEDA CHIVATA"/>
    <x v="1"/>
    <s v="El candidato registra un interés ocupacional"/>
    <s v="27602533 - LEINMY ESTHER PÉREZ VERA"/>
    <x v="2"/>
  </r>
  <r>
    <s v="16/03/2026 10:34:29"/>
    <s v="1004842633 - YERIS MICHELL CEPEDA CHIVATA"/>
    <x v="0"/>
    <s v="El candidato se inscribe en el Agencia Pública de Empleo"/>
    <s v="1010081606 - NANDO GALINDO TORRES"/>
    <x v="2"/>
  </r>
  <r>
    <s v="16/03/2026 10:34:49"/>
    <s v="1004842633 - YERIS MICHELL CEPEDA CHIVATA"/>
    <x v="1"/>
    <s v="El candidato registra un interés ocupacional"/>
    <s v="1010081606 - NANDO GALINDO TORRES"/>
    <x v="2"/>
  </r>
  <r>
    <s v="16/03/2026 11:07:29"/>
    <s v="1004842633 - YERIS MICHELL CEPEDA CHIVATA"/>
    <x v="0"/>
    <s v="El candidato se inscribe en el Agencia Pública de Empleo"/>
    <s v="1134854498 - JONATHAN DANIEL RAMIREZ LEDESMA"/>
    <x v="2"/>
  </r>
  <r>
    <s v="16/03/2026 11:07:45"/>
    <s v="1004842633 - YERIS MICHELL CEPEDA CHIVATA"/>
    <x v="1"/>
    <s v="El candidato registra un interés ocupacional"/>
    <s v="1134854498 - JONATHAN DANIEL RAMIREZ LEDESMA"/>
    <x v="2"/>
  </r>
  <r>
    <s v="16/03/2026 11:14:19"/>
    <s v="1004842633 - YERIS MICHELL CEPEDA CHIVATA"/>
    <x v="0"/>
    <s v="El candidato se inscribe en el Agencia Pública de Empleo"/>
    <s v="1193378244 - YORDAN STEVEN GALVAN ALARCÓN"/>
    <x v="2"/>
  </r>
  <r>
    <s v="16/03/2026 11:14:36"/>
    <s v="1004842633 - YERIS MICHELL CEPEDA CHIVATA"/>
    <x v="1"/>
    <s v="El candidato registra un interés ocupacional"/>
    <s v="1193378244 - YORDAN STEVEN GALVAN ALARCÓN"/>
    <x v="2"/>
  </r>
  <r>
    <s v="16/03/2026 11:21:07"/>
    <s v="1004842633 - YERIS MICHELL CEPEDA CHIVATA"/>
    <x v="0"/>
    <s v="El candidato se inscribe en el Agencia Pública de Empleo"/>
    <s v="1127912208 - MARITZA LILIANA BERMUDEZ"/>
    <x v="2"/>
  </r>
  <r>
    <s v="16/03/2026 14:21:00"/>
    <s v="1004842633 - YERIS MICHELL CEPEDA CHIVATA"/>
    <x v="0"/>
    <s v="El candidato se inscribe en el Agencia Pública de Empleo"/>
    <s v="1090453118 - BRISLEY KATERINE PÉREZ CUADROS"/>
    <x v="2"/>
  </r>
  <r>
    <s v="16/03/2026 14:21:33"/>
    <s v="1004842633 - YERIS MICHELL CEPEDA CHIVATA"/>
    <x v="1"/>
    <s v="El candidato registra un interés ocupacional"/>
    <s v="1090453118 - BRISLEY KATERINE PÉREZ CUADROS"/>
    <x v="2"/>
  </r>
  <r>
    <s v="16/03/2026 14:44:31"/>
    <s v="1004842633 - YERIS MICHELL CEPEDA CHIVATA"/>
    <x v="0"/>
    <s v="El candidato se inscribe en el Agencia Pública de Empleo"/>
    <s v="585295988 - YONDEYBER ALEJANDRO GÓMEZ LEZAMA"/>
    <x v="2"/>
  </r>
  <r>
    <s v="16/03/2026 14:44:49"/>
    <s v="1004842633 - YERIS MICHELL CEPEDA CHIVATA"/>
    <x v="1"/>
    <s v="El candidato registra un interés ocupacional"/>
    <s v="585295988 - YONDEYBER ALEJANDRO GÓMEZ LEZAMA"/>
    <x v="2"/>
  </r>
  <r>
    <s v="16/03/2026 15:20:26"/>
    <s v="1004842633 - YERIS MICHELL CEPEDA CHIVATA"/>
    <x v="0"/>
    <s v="El candidato se inscribe en el Agencia Pública de Empleo"/>
    <s v="1091970236 - FRANCISCO JAVIER SINNING BOTIA"/>
    <x v="2"/>
  </r>
  <r>
    <s v="16/03/2026 15:20:47"/>
    <s v="1004842633 - YERIS MICHELL CEPEDA CHIVATA"/>
    <x v="1"/>
    <s v="El candidato registra un interés ocupacional"/>
    <s v="1091970236 - FRANCISCO JAVIER SINNING BOTIA"/>
    <x v="2"/>
  </r>
  <r>
    <s v="16/03/2026 15:29:14"/>
    <s v="1004842633 - YERIS MICHELL CEPEDA CHIVATA"/>
    <x v="0"/>
    <s v="El candidato se inscribe en el Agencia Pública de Empleo"/>
    <s v="1004914189 - CRISTIAN JEAN PIERE DELGADO CARREÑO"/>
    <x v="2"/>
  </r>
  <r>
    <s v="16/03/2026 15:29:34"/>
    <s v="1004842633 - YERIS MICHELL CEPEDA CHIVATA"/>
    <x v="1"/>
    <s v="El candidato registra un interés ocupacional"/>
    <s v="1004914189 - CRISTIAN JEAN PIERE DELGADO CARREÑO"/>
    <x v="2"/>
  </r>
  <r>
    <s v="16/03/2026 15:36:40"/>
    <s v="1004842633 - YERIS MICHELL CEPEDA CHIVATA"/>
    <x v="0"/>
    <s v="El candidato se inscribe en el Agencia Pública de Empleo"/>
    <s v="11766294 - SUSANA AÑEZ"/>
    <x v="2"/>
  </r>
  <r>
    <s v="16/03/2026 15:37:00"/>
    <s v="1004842633 - YERIS MICHELL CEPEDA CHIVATA"/>
    <x v="1"/>
    <s v="El candidato registra un interés ocupacional"/>
    <s v="11766294 - SUSANA AÑEZ"/>
    <x v="2"/>
  </r>
  <r>
    <s v="16/03/2026 16:38:53"/>
    <s v="1004842633 - YERIS MICHELL CEPEDA CHIVATA"/>
    <x v="0"/>
    <s v="El candidato se inscribe en el Agencia Pública de Empleo"/>
    <s v="586869165 - YOLEINNYS GIOVANA GARCIA GOMEZ"/>
    <x v="2"/>
  </r>
  <r>
    <s v="16/03/2026 16:39:11"/>
    <s v="1004842633 - YERIS MICHELL CEPEDA CHIVATA"/>
    <x v="1"/>
    <s v="El candidato registra un interés ocupacional"/>
    <s v="586869165 - YOLEINNYS GIOVANA GARCIA GOMEZ"/>
    <x v="2"/>
  </r>
  <r>
    <s v="16/03/2026 16:57:45"/>
    <s v="1004842633 - YERIS MICHELL CEPEDA CHIVATA"/>
    <x v="0"/>
    <s v="El candidato se inscribe en el Agencia Pública de Empleo"/>
    <s v="1149461044 - MAYCOL STICK ORTIZ RUIZ"/>
    <x v="2"/>
  </r>
  <r>
    <s v="16/03/2026 16:58:05"/>
    <s v="1004842633 - YERIS MICHELL CEPEDA CHIVATA"/>
    <x v="1"/>
    <s v="El candidato registra un interés ocupacional"/>
    <s v="1149461044 - MAYCOL STICK ORTIZ RUIZ"/>
    <x v="2"/>
  </r>
  <r>
    <s v="19/03/2026 10:30:03"/>
    <s v="1004842633 - YERIS MICHELL CEPEDA CHIVATA"/>
    <x v="0"/>
    <s v="El candidato se inscribe en el Agencia Pública de Empleo"/>
    <s v="1064711087 - YURIANNY MICHELL SÁENZ GAONA SÁENZ GAONA"/>
    <x v="2"/>
  </r>
  <r>
    <s v="19/03/2026 13:22:50"/>
    <s v="1004842633 - YERIS MICHELL CEPEDA CHIVATA"/>
    <x v="0"/>
    <s v="El candidato se inscribe en el Agencia Pública de Empleo"/>
    <s v="586967309 - MARÍA EUGENIA GÓMEZ GÓMEZ"/>
    <x v="2"/>
  </r>
  <r>
    <s v="19/03/2026 13:23:09"/>
    <s v="1004842633 - YERIS MICHELL CEPEDA CHIVATA"/>
    <x v="1"/>
    <s v="El candidato registra un interés ocupacional"/>
    <s v="586967309 - MARÍA EUGENIA GÓMEZ GÓMEZ"/>
    <x v="2"/>
  </r>
  <r>
    <s v="19/03/2026 13:28:47"/>
    <s v="1004842633 - YERIS MICHELL CEPEDA CHIVATA"/>
    <x v="0"/>
    <s v="El candidato se inscribe en el Agencia Pública de Empleo"/>
    <s v="586967649 - MICHAEL GIOVANNI ALFONZO GÓMEZ"/>
    <x v="2"/>
  </r>
  <r>
    <s v="19/03/2026 13:29:08"/>
    <s v="1004842633 - YERIS MICHELL CEPEDA CHIVATA"/>
    <x v="1"/>
    <s v="El candidato registra un interés ocupacional"/>
    <s v="586967649 - MICHAEL GIOVANNI ALFONZO GÓMEZ"/>
    <x v="2"/>
  </r>
  <r>
    <s v="20/03/2026 10:46:10"/>
    <s v="1004842633 - YERIS MICHELL CEPEDA CHIVATA"/>
    <x v="0"/>
    <s v="El candidato se inscribe en el Agencia Pública de Empleo"/>
    <s v="1090533708 - JULIAN ANDRES RUEDA PEREZ"/>
    <x v="2"/>
  </r>
  <r>
    <s v="20/03/2026 10:46:50"/>
    <s v="1004842633 - YERIS MICHELL CEPEDA CHIVATA"/>
    <x v="1"/>
    <s v="El candidato registra un interés ocupacional"/>
    <s v="1090533708 - JULIAN ANDRES RUEDA PEREZ"/>
    <x v="2"/>
  </r>
  <r>
    <s v="20/03/2026 10:56:20"/>
    <s v="1004842633 - YERIS MICHELL CEPEDA CHIVATA"/>
    <x v="0"/>
    <s v="El candidato se inscribe en el Agencia Pública de Empleo"/>
    <s v="586968165 - YOLEINNYS GIOVANA GARCÍA GÓMEZ"/>
    <x v="2"/>
  </r>
  <r>
    <s v="20/03/2026 10:56:49"/>
    <s v="1004842633 - YERIS MICHELL CEPEDA CHIVATA"/>
    <x v="1"/>
    <s v="El candidato registra un interés ocupacional"/>
    <s v="586968165 - YOLEINNYS GIOVANA GARCÍA GÓMEZ"/>
    <x v="2"/>
  </r>
  <r>
    <s v="22/03/2026 12:01:36"/>
    <s v="1004842633 - YERIS MICHELL CEPEDA CHIVATA"/>
    <x v="0"/>
    <s v="El candidato se inscribe en el Agencia Pública de Empleo"/>
    <s v="585224260 - ANYOMARY JOSEFINA ROMERO DELGADO"/>
    <x v="2"/>
  </r>
  <r>
    <s v="22/03/2026 12:02:07"/>
    <s v="1004842633 - YERIS MICHELL CEPEDA CHIVATA"/>
    <x v="1"/>
    <s v="El candidato registra un interés ocupacional"/>
    <s v="585224260 - ANYOMARY JOSEFINA ROMERO DELGADO"/>
    <x v="2"/>
  </r>
  <r>
    <s v="22/03/2026 12:14:20"/>
    <s v="1004842633 - YERIS MICHELL CEPEDA CHIVATA"/>
    <x v="0"/>
    <s v="El candidato se inscribe en el Agencia Pública de Empleo"/>
    <s v="585251399 - BÁRBARA VALENTINA MOYA LEDEZMA"/>
    <x v="2"/>
  </r>
  <r>
    <s v="22/03/2026 12:14:46"/>
    <s v="1004842633 - YERIS MICHELL CEPEDA CHIVATA"/>
    <x v="1"/>
    <s v="El candidato registra un interés ocupacional"/>
    <s v="585251399 - BÁRBARA VALENTINA MOYA LEDEZMA"/>
    <x v="2"/>
  </r>
  <r>
    <s v="22/03/2026 13:21:29"/>
    <s v="1004842633 - YERIS MICHELL CEPEDA CHIVATA"/>
    <x v="0"/>
    <s v="El candidato se inscribe en el Agencia Pública de Empleo"/>
    <s v="1090463062 - NUBIA MILENA CASTRO LÓPEZ"/>
    <x v="2"/>
  </r>
  <r>
    <s v="22/03/2026 13:22:18"/>
    <s v="1004842633 - YERIS MICHELL CEPEDA CHIVATA"/>
    <x v="1"/>
    <s v="El candidato registra un interés ocupacional"/>
    <s v="1090463062 - NUBIA MILENA CASTRO LÓPEZ"/>
    <x v="2"/>
  </r>
  <r>
    <s v="22/03/2026 13:48:52"/>
    <s v="1004842633 - YERIS MICHELL CEPEDA CHIVATA"/>
    <x v="0"/>
    <s v="El candidato se inscribe en el Agencia Pública de Empleo"/>
    <s v="1093762610 - ALIRO JIMENEZ FLOREZ"/>
    <x v="2"/>
  </r>
  <r>
    <s v="22/03/2026 13:49:25"/>
    <s v="1004842633 - YERIS MICHELL CEPEDA CHIVATA"/>
    <x v="1"/>
    <s v="El candidato registra un interés ocupacional"/>
    <s v="1093762610 - ALIRO JIMENEZ FLOREZ"/>
    <x v="2"/>
  </r>
  <r>
    <s v="22/03/2026 13:56:48"/>
    <s v="1004842633 - YERIS MICHELL CEPEDA CHIVATA"/>
    <x v="0"/>
    <s v="El candidato se inscribe en el Agencia Pública de Empleo"/>
    <s v="585674487 - MILIKA JOSELING SALAZAR HIDALGO"/>
    <x v="2"/>
  </r>
  <r>
    <s v="22/03/2026 13:57:22"/>
    <s v="1004842633 - YERIS MICHELL CEPEDA CHIVATA"/>
    <x v="1"/>
    <s v="El candidato registra un interés ocupacional"/>
    <s v="585674487 - MILIKA JOSELING SALAZAR HIDALGO"/>
    <x v="2"/>
  </r>
  <r>
    <s v="22/03/2026 14:19:55"/>
    <s v="1004842633 - YERIS MICHELL CEPEDA CHIVATA"/>
    <x v="0"/>
    <s v="El candidato se inscribe en el Agencia Pública de Empleo"/>
    <s v="585613598 - KELLYS ENMANUEL MAGALLANES GONZÁLEZ"/>
    <x v="2"/>
  </r>
  <r>
    <s v="22/03/2026 14:20:29"/>
    <s v="1004842633 - YERIS MICHELL CEPEDA CHIVATA"/>
    <x v="1"/>
    <s v="El candidato registra un interés ocupacional"/>
    <s v="585613598 - KELLYS ENMANUEL MAGALLANES GONZÁLEZ"/>
    <x v="2"/>
  </r>
  <r>
    <s v="22/03/2026 14:59:51"/>
    <s v="1004842633 - YERIS MICHELL CEPEDA CHIVATA"/>
    <x v="0"/>
    <s v="El candidato se inscribe en el Agencia Pública de Empleo"/>
    <s v="581251960 - NEYLA ZULLY SANCHEZ LOPEZ"/>
    <x v="2"/>
  </r>
  <r>
    <s v="22/03/2026 15:00:14"/>
    <s v="1004842633 - YERIS MICHELL CEPEDA CHIVATA"/>
    <x v="1"/>
    <s v="El candidato registra un interés ocupacional"/>
    <s v="581251960 - NEYLA ZULLY SANCHEZ LOPEZ"/>
    <x v="2"/>
  </r>
  <r>
    <s v="25/03/2026 09:07:12"/>
    <s v="1004842633 - YERIS MICHELL CEPEDA CHIVATA"/>
    <x v="0"/>
    <s v="El candidato se inscribe en el Agencia Pública de Empleo"/>
    <s v="1090368742 - SANDRA MARLENE MÁRQUEZ"/>
    <x v="2"/>
  </r>
  <r>
    <s v="26/03/2026 10:49:53"/>
    <s v="1004842633 - YERIS MICHELL CEPEDA CHIVATA"/>
    <x v="0"/>
    <s v="El candidato se inscribe en el Agencia Pública de Empleo"/>
    <s v="1251208300 - EMDERSON ARMANDO GUTIÉRREZ"/>
    <x v="2"/>
  </r>
  <r>
    <s v="26/03/2026 10:50:23"/>
    <s v="1004842633 - YERIS MICHELL CEPEDA CHIVATA"/>
    <x v="1"/>
    <s v="El candidato registra un interés ocupacional"/>
    <s v="1251208300 - EMDERSON ARMANDO GUTIÉRREZ"/>
    <x v="2"/>
  </r>
  <r>
    <s v="26/03/2026 11:25:18"/>
    <s v="1004842633 - YERIS MICHELL CEPEDA CHIVATA"/>
    <x v="0"/>
    <s v="El candidato se inscribe en el Agencia Pública de Empleo"/>
    <s v="27250466 - MARIA DEL CARMEN MONTILLA AGUILAR"/>
    <x v="2"/>
  </r>
  <r>
    <s v="26/03/2026 11:25:50"/>
    <s v="1004842633 - YERIS MICHELL CEPEDA CHIVATA"/>
    <x v="1"/>
    <s v="El candidato registra un interés ocupacional"/>
    <s v="27250466 - MARIA DEL CARMEN MONTILLA AGUILAR"/>
    <x v="2"/>
  </r>
  <r>
    <s v="26/03/2026 11:50:09"/>
    <s v="1004842633 - YERIS MICHELL CEPEDA CHIVATA"/>
    <x v="0"/>
    <s v="El candidato se inscribe en el Agencia Pública de Empleo"/>
    <s v="1090460508 - LADY CAMILA DUQUE DAZA"/>
    <x v="2"/>
  </r>
  <r>
    <s v="26/03/2026 11:50:34"/>
    <s v="1004842633 - YERIS MICHELL CEPEDA CHIVATA"/>
    <x v="1"/>
    <s v="El candidato registra un interés ocupacional"/>
    <s v="1090460508 - LADY CAMILA DUQUE DAZA"/>
    <x v="2"/>
  </r>
  <r>
    <s v="26/03/2026 12:16:34"/>
    <s v="1004842633 - YERIS MICHELL CEPEDA CHIVATA"/>
    <x v="0"/>
    <s v="El candidato se inscribe en el Agencia Pública de Empleo"/>
    <s v="587502438 - CLAUDIA VICTORIA SANDOVAL GONZÁLEZ"/>
    <x v="2"/>
  </r>
  <r>
    <s v="26/03/2026 12:16:56"/>
    <s v="1004842633 - YERIS MICHELL CEPEDA CHIVATA"/>
    <x v="1"/>
    <s v="El candidato registra un interés ocupacional"/>
    <s v="587502438 - CLAUDIA VICTORIA SANDOVAL GONZÁLEZ"/>
    <x v="2"/>
  </r>
  <r>
    <s v="27/03/2026 09:56:44"/>
    <s v="1004842633 - YERIS MICHELL CEPEDA CHIVATA"/>
    <x v="0"/>
    <s v="El candidato se inscribe en el Agencia Pública de Empleo"/>
    <s v="60393981 - MARTHA NELLY SILVA TORRADO"/>
    <x v="2"/>
  </r>
  <r>
    <s v="27/03/2026 09:57:07"/>
    <s v="1004842633 - YERIS MICHELL CEPEDA CHIVATA"/>
    <x v="1"/>
    <s v="El candidato registra un interés ocupacional"/>
    <s v="60393981 - MARTHA NELLY SILVA TORRADO"/>
    <x v="2"/>
  </r>
  <r>
    <s v="27/03/2026 18:42:36"/>
    <s v="1004842633 - YERIS MICHELL CEPEDA CHIVATA"/>
    <x v="0"/>
    <s v="El candidato se inscribe en el Agencia Pública de Empleo"/>
    <s v="1030571161 - LISETH KATERIN VILLAMIL QUIROGA"/>
    <x v="2"/>
  </r>
  <r>
    <s v="27/03/2026 18:43:03"/>
    <s v="1004842633 - YERIS MICHELL CEPEDA CHIVATA"/>
    <x v="1"/>
    <s v="El candidato registra un interés ocupacional"/>
    <s v="1030571161 - LISETH KATERIN VILLAMIL QUIROGA"/>
    <x v="2"/>
  </r>
  <r>
    <s v="27/03/2026 18:57:18"/>
    <s v="1004842633 - YERIS MICHELL CEPEDA CHIVATA"/>
    <x v="0"/>
    <s v="El candidato se inscribe en el Agencia Pública de Empleo"/>
    <s v="37346370 - NURY ZURLEY MOLINA FRANCO"/>
    <x v="2"/>
  </r>
  <r>
    <s v="27/03/2026 18:57:43"/>
    <s v="1004842633 - YERIS MICHELL CEPEDA CHIVATA"/>
    <x v="1"/>
    <s v="El candidato registra un interés ocupacional"/>
    <s v="37346370 - NURY ZURLEY MOLINA FRANCO"/>
    <x v="2"/>
  </r>
  <r>
    <s v="27/03/2026 19:42:42"/>
    <s v="1004842633 - YERIS MICHELL CEPEDA CHIVATA"/>
    <x v="0"/>
    <s v="El candidato se inscribe en el Agencia Pública de Empleo"/>
    <s v="1003047870 - DONALDO JOSE ARIAS BRUNAL"/>
    <x v="2"/>
  </r>
  <r>
    <s v="27/03/2026 19:43:07"/>
    <s v="1004842633 - YERIS MICHELL CEPEDA CHIVATA"/>
    <x v="1"/>
    <s v="El candidato registra un interés ocupacional"/>
    <s v="1003047870 - DONALDO JOSE ARIAS BRUNAL"/>
    <x v="2"/>
  </r>
  <r>
    <s v="27/03/2026 20:34:15"/>
    <s v="1004842633 - YERIS MICHELL CEPEDA CHIVATA"/>
    <x v="0"/>
    <s v="El candidato se inscribe en el Agencia Pública de Empleo"/>
    <s v="37394077 - ERIKA MARGELYN GARNICA ARDILA"/>
    <x v="2"/>
  </r>
  <r>
    <s v="27/03/2026 20:34:36"/>
    <s v="1004842633 - YERIS MICHELL CEPEDA CHIVATA"/>
    <x v="1"/>
    <s v="El candidato registra un interés ocupacional"/>
    <s v="37394077 - ERIKA MARGELYN GARNICA ARDILA"/>
    <x v="2"/>
  </r>
  <r>
    <s v="28/03/2026 11:42:56"/>
    <s v="1004842633 - YERIS MICHELL CEPEDA CHIVATA"/>
    <x v="0"/>
    <s v="El candidato se inscribe en el Agencia Pública de Empleo"/>
    <s v="581066053 - DIANA CAROLINA DELGADO BALCENES"/>
    <x v="2"/>
  </r>
  <r>
    <s v="28/03/2026 11:43:21"/>
    <s v="1004842633 - YERIS MICHELL CEPEDA CHIVATA"/>
    <x v="1"/>
    <s v="El candidato registra un interés ocupacional"/>
    <s v="581066053 - DIANA CAROLINA DELGADO BALCENES"/>
    <x v="2"/>
  </r>
  <r>
    <s v="28/03/2026 11:56:52"/>
    <s v="1004842633 - YERIS MICHELL CEPEDA CHIVATA"/>
    <x v="0"/>
    <s v="El candidato se inscribe en el Agencia Pública de Empleo"/>
    <s v="24246483 - LIDIA TELLEZ SOSA"/>
    <x v="2"/>
  </r>
  <r>
    <s v="28/03/2026 11:57:20"/>
    <s v="1004842633 - YERIS MICHELL CEPEDA CHIVATA"/>
    <x v="1"/>
    <s v="El candidato registra un interés ocupacional"/>
    <s v="24246483 - LIDIA TELLEZ SOSA"/>
    <x v="2"/>
  </r>
  <r>
    <s v="28/03/2026 12:45:46"/>
    <s v="1004842633 - YERIS MICHELL CEPEDA CHIVATA"/>
    <x v="0"/>
    <s v="El candidato se inscribe en el Agencia Pública de Empleo"/>
    <s v="586002888 - RONAL ALBERTO IBARRA VERA"/>
    <x v="2"/>
  </r>
  <r>
    <s v="28/03/2026 12:46:26"/>
    <s v="1004842633 - YERIS MICHELL CEPEDA CHIVATA"/>
    <x v="1"/>
    <s v="El candidato registra un interés ocupacional"/>
    <s v="586002888 - RONAL ALBERTO IBARRA VERA"/>
    <x v="2"/>
  </r>
  <r>
    <s v="28/03/2026 14:27:54"/>
    <s v="1004842633 - YERIS MICHELL CEPEDA CHIVATA"/>
    <x v="0"/>
    <s v="El candidato se inscribe en el Agencia Pública de Empleo"/>
    <s v="60363977 - MARIBEL PÉREZ MURILLO"/>
    <x v="2"/>
  </r>
  <r>
    <s v="28/03/2026 14:28:13"/>
    <s v="1004842633 - YERIS MICHELL CEPEDA CHIVATA"/>
    <x v="1"/>
    <s v="El candidato registra un interés ocupacional"/>
    <s v="60363977 - MARIBEL PÉREZ MURILLO"/>
    <x v="2"/>
  </r>
  <r>
    <s v="30/03/2026 09:20:21"/>
    <s v="1004842633 - YERIS MICHELL CEPEDA CHIVATA"/>
    <x v="0"/>
    <s v="El candidato se inscribe en el Agencia Pública de Empleo"/>
    <s v="1034277899 - JUAN DAVID JAIMES"/>
    <x v="2"/>
  </r>
  <r>
    <s v="30/03/2026 09:20:46"/>
    <s v="1004842633 - YERIS MICHELL CEPEDA CHIVATA"/>
    <x v="1"/>
    <s v="El candidato registra un interés ocupacional"/>
    <s v="1034277899 - JUAN DAVID JAIMES"/>
    <x v="2"/>
  </r>
  <r>
    <s v="30/03/2026 11:29:06"/>
    <s v="1004842633 - YERIS MICHELL CEPEDA CHIVATA"/>
    <x v="0"/>
    <s v="El candidato se inscribe en el Agencia Pública de Empleo"/>
    <s v="1090532421 - YORGELYS LISBETH GUERRERO"/>
    <x v="2"/>
  </r>
  <r>
    <s v="30/03/2026 11:29:27"/>
    <s v="1004842633 - YERIS MICHELL CEPEDA CHIVATA"/>
    <x v="1"/>
    <s v="El candidato registra un interés ocupacional"/>
    <s v="1090532421 - YORGELYS LISBETH GUERRERO"/>
    <x v="2"/>
  </r>
  <r>
    <s v="30/03/2026 12:17:49"/>
    <s v="1004842633 - YERIS MICHELL CEPEDA CHIVATA"/>
    <x v="0"/>
    <s v="El candidato se inscribe en el Agencia Pública de Empleo"/>
    <s v="1091375310 - MAIKOL ALEXANDER QUINTERO PÉREZ"/>
    <x v="2"/>
  </r>
  <r>
    <s v="30/03/2026 12:18:10"/>
    <s v="1004842633 - YERIS MICHELL CEPEDA CHIVATA"/>
    <x v="1"/>
    <s v="El candidato registra un interés ocupacional"/>
    <s v="1091375310 - MAIKOL ALEXANDER QUINTERO PÉREZ"/>
    <x v="2"/>
  </r>
  <r>
    <s v="30/03/2026 13:24:54"/>
    <s v="1004842633 - YERIS MICHELL CEPEDA CHIVATA"/>
    <x v="0"/>
    <s v="El candidato se inscribe en el Agencia Pública de Empleo"/>
    <s v="63446905 - LUCIA ALBARRACÍN CAMARGO"/>
    <x v="2"/>
  </r>
  <r>
    <s v="30/03/2026 13:25:15"/>
    <s v="1004842633 - YERIS MICHELL CEPEDA CHIVATA"/>
    <x v="1"/>
    <s v="El candidato registra un interés ocupacional"/>
    <s v="63446905 - LUCIA ALBARRACÍN CAMARGO"/>
    <x v="2"/>
  </r>
  <r>
    <s v="30/03/2026 16:16:03"/>
    <s v="1004842633 - YERIS MICHELL CEPEDA CHIVATA"/>
    <x v="0"/>
    <s v="El candidato se inscribe en el Agencia Pública de Empleo"/>
    <s v="1094165207 - RUBÉN DARIO CUEVAS ORTEGA"/>
    <x v="2"/>
  </r>
  <r>
    <s v="30/03/2026 16:16:25"/>
    <s v="1004842633 - YERIS MICHELL CEPEDA CHIVATA"/>
    <x v="1"/>
    <s v="El candidato registra un interés ocupacional"/>
    <s v="1094165207 - RUBÉN DARIO CUEVAS ORTEGA"/>
    <x v="2"/>
  </r>
  <r>
    <s v="30/03/2026 16:28:21"/>
    <s v="1004842633 - YERIS MICHELL CEPEDA CHIVATA"/>
    <x v="0"/>
    <s v="El candidato se inscribe en el Agencia Pública de Empleo"/>
    <s v="586342777 - ZULANNY DEL VALLE MELENDEZ PEREZ"/>
    <x v="2"/>
  </r>
  <r>
    <s v="30/03/2026 16:28:45"/>
    <s v="1004842633 - YERIS MICHELL CEPEDA CHIVATA"/>
    <x v="1"/>
    <s v="El candidato registra un interés ocupacional"/>
    <s v="586342777 - ZULANNY DEL VALLE MELENDEZ PEREZ"/>
    <x v="2"/>
  </r>
  <r>
    <s v="30/03/2026 16:46:34"/>
    <s v="1004842633 - YERIS MICHELL CEPEDA CHIVATA"/>
    <x v="0"/>
    <s v="El candidato se inscribe en el Agencia Pública de Empleo"/>
    <s v="58885399 - ADRIANA CARIDAD ARREAZA VELASQUEZ"/>
    <x v="2"/>
  </r>
  <r>
    <s v="30/03/2026 16:46:55"/>
    <s v="1004842633 - YERIS MICHELL CEPEDA CHIVATA"/>
    <x v="1"/>
    <s v="El candidato registra un interés ocupacional"/>
    <s v="58885399 - ADRIANA CARIDAD ARREAZA VELASQUEZ"/>
    <x v="2"/>
  </r>
  <r>
    <s v="30/03/2026 17:17:27"/>
    <s v="1004842633 - YERIS MICHELL CEPEDA CHIVATA"/>
    <x v="0"/>
    <s v="El candidato se inscribe en el Agencia Pública de Empleo"/>
    <s v="1090486900 - VLADIMIR VACCA"/>
    <x v="2"/>
  </r>
  <r>
    <s v="30/03/2026 17:17:47"/>
    <s v="1004842633 - YERIS MICHELL CEPEDA CHIVATA"/>
    <x v="1"/>
    <s v="El candidato registra un interés ocupacional"/>
    <s v="1090486900 - VLADIMIR VACCA"/>
    <x v="2"/>
  </r>
  <r>
    <s v="30/03/2026 17:23:13"/>
    <s v="1004842633 - YERIS MICHELL CEPEDA CHIVATA"/>
    <x v="0"/>
    <s v="El candidato se inscribe en el Agencia Pública de Empleo"/>
    <s v="1093293551 - JOSÉ ARMANDO GELVIS"/>
    <x v="2"/>
  </r>
  <r>
    <s v="30/03/2026 17:23:46"/>
    <s v="1004842633 - YERIS MICHELL CEPEDA CHIVATA"/>
    <x v="1"/>
    <s v="El candidato registra un interés ocupacional"/>
    <s v="1093293551 - JOSÉ ARMANDO GELVIS"/>
    <x v="2"/>
  </r>
  <r>
    <s v="31/03/2026 10:07:50"/>
    <s v="1004842633 - YERIS MICHELL CEPEDA CHIVATA"/>
    <x v="0"/>
    <s v="El candidato se inscribe en el Agencia Pública de Empleo"/>
    <s v="1148707413 - EDINSON YOEL TARAZONA SANABRIA"/>
    <x v="2"/>
  </r>
  <r>
    <s v="31/03/2026 10:08:15"/>
    <s v="1004842633 - YERIS MICHELL CEPEDA CHIVATA"/>
    <x v="1"/>
    <s v="El candidato registra un interés ocupacional"/>
    <s v="1148707413 - EDINSON YOEL TARAZONA SANABRIA"/>
    <x v="2"/>
  </r>
  <r>
    <s v="31/03/2026 11:43:59"/>
    <s v="1004842633 - YERIS MICHELL CEPEDA CHIVATA"/>
    <x v="0"/>
    <s v="El candidato se inscribe en el Agencia Pública de Empleo"/>
    <s v="1090383253 - KAROL STEVEN PARRA GUTIERREZ"/>
    <x v="2"/>
  </r>
  <r>
    <s v="31/03/2026 11:44:19"/>
    <s v="1004842633 - YERIS MICHELL CEPEDA CHIVATA"/>
    <x v="1"/>
    <s v="El candidato registra un interés ocupacional"/>
    <s v="1090383253 - KAROL STEVEN PARRA GUTIERREZ"/>
    <x v="2"/>
  </r>
  <r>
    <s v="07/04/2026 14:23:08"/>
    <s v="1004842633 - YERIS MICHELL CEPEDA CHIVATA"/>
    <x v="2"/>
    <s v="El candidato es seleccionado para ocupar la vacante"/>
    <s v="1090526122 - ASTRID YULIETH MARTINEZ CAICEDO"/>
    <x v="3"/>
  </r>
  <r>
    <s v="07/04/2026 14:23:08"/>
    <s v="1004842633 - YERIS MICHELL CEPEDA CHIVATA"/>
    <x v="2"/>
    <s v="El candidato no es seleccionado para ocupar la vacante"/>
    <s v="1092357841 - RAFAELA RESTREPO DATIVA"/>
    <x v="3"/>
  </r>
  <r>
    <s v="07/04/2026 14:23:08"/>
    <s v="1004842633 - YERIS MICHELL CEPEDA CHIVATA"/>
    <x v="2"/>
    <s v="El candidato no es seleccionado para ocupar la vacante"/>
    <s v="1090451603 - MARIA FERNANDA HERNANDEZ PABON"/>
    <x v="3"/>
  </r>
  <r>
    <s v="07/04/2026 14:23:08"/>
    <s v="1004842633 - YERIS MICHELL CEPEDA CHIVATA"/>
    <x v="2"/>
    <s v="El candidato no es seleccionado para ocupar la vacante"/>
    <s v="27590536 - MARIA ELSA SANTANDER PRADA"/>
    <x v="3"/>
  </r>
  <r>
    <s v="07/04/2026 14:23:08"/>
    <s v="1004842633 - YERIS MICHELL CEPEDA CHIVATA"/>
    <x v="2"/>
    <s v="El candidato no es seleccionado para ocupar la vacante"/>
    <s v="1092362913 - DAIRA MESA PINZON"/>
    <x v="3"/>
  </r>
  <r>
    <s v="07/04/2026 14:23:08"/>
    <s v="1004842633 - YERIS MICHELL CEPEDA CHIVATA"/>
    <x v="2"/>
    <s v="El candidato no es seleccionado para ocupar la vacante"/>
    <s v="1090448241 - ELKIN JAVIER PARADA SANCHEZ"/>
    <x v="3"/>
  </r>
  <r>
    <s v="10/04/2026 09:45:10"/>
    <s v="1004842633 - YERIS MICHELL CEPEDA CHIVATA"/>
    <x v="0"/>
    <s v="El candidato se inscribe en el Agencia Pública de Empleo"/>
    <s v="586890776 - JOSE ANGEL BOLIVAR PEÑA"/>
    <x v="3"/>
  </r>
  <r>
    <s v="10/04/2026 09:46:53"/>
    <s v="1004842633 - YERIS MICHELL CEPEDA CHIVATA"/>
    <x v="1"/>
    <s v="El candidato registra un interés ocupacional"/>
    <s v="586890776 - JOSE ANGEL BOLIVAR PEÑA"/>
    <x v="3"/>
  </r>
  <r>
    <s v="13/04/2026 11:18:37"/>
    <s v="1004842633 - YERIS MICHELL CEPEDA CHIVATA"/>
    <x v="0"/>
    <s v="El candidato se inscribe en el Agencia Pública de Empleo"/>
    <s v="43788879 - BLANCA OMAIRA RAMIREZ FRANCO"/>
    <x v="3"/>
  </r>
  <r>
    <s v="13/04/2026 11:18:59"/>
    <s v="1004842633 - YERIS MICHELL CEPEDA CHIVATA"/>
    <x v="1"/>
    <s v="El candidato registra un interés ocupacional"/>
    <s v="43788879 - BLANCA OMAIRA RAMIREZ FRANCO"/>
    <x v="3"/>
  </r>
  <r>
    <s v="13/04/2026 11:25:44"/>
    <s v="1004842633 - YERIS MICHELL CEPEDA CHIVATA"/>
    <x v="0"/>
    <s v="El candidato se inscribe en el Agencia Pública de Empleo"/>
    <s v="70696949 - JAVIER UBALDO USME RAMÍREZ"/>
    <x v="3"/>
  </r>
  <r>
    <s v="13/04/2026 11:26:11"/>
    <s v="1004842633 - YERIS MICHELL CEPEDA CHIVATA"/>
    <x v="1"/>
    <s v="El candidato registra un interés ocupacional"/>
    <s v="70696949 - JAVIER UBALDO USME RAMÍREZ"/>
    <x v="3"/>
  </r>
  <r>
    <s v="13/04/2026 11:31:24"/>
    <s v="1004842633 - YERIS MICHELL CEPEDA CHIVATA"/>
    <x v="0"/>
    <s v="El candidato se inscribe en el Agencia Pública de Empleo"/>
    <s v="88212486 - OSCAR ALIRIO MENDOZA IBARRA"/>
    <x v="3"/>
  </r>
  <r>
    <s v="13/04/2026 11:31:48"/>
    <s v="1004842633 - YERIS MICHELL CEPEDA CHIVATA"/>
    <x v="1"/>
    <s v="El candidato registra un interés ocupacional"/>
    <s v="88212486 - OSCAR ALIRIO MENDOZA IBARRA"/>
    <x v="3"/>
  </r>
  <r>
    <s v="13/04/2026 11:55:06"/>
    <s v="1004842633 - YERIS MICHELL CEPEDA CHIVATA"/>
    <x v="0"/>
    <s v="El candidato se inscribe en el Agencia Pública de Empleo"/>
    <s v="1123406581 - ANDREA CAROLINA GAONA"/>
    <x v="3"/>
  </r>
  <r>
    <s v="13/04/2026 11:55:36"/>
    <s v="1004842633 - YERIS MICHELL CEPEDA CHIVATA"/>
    <x v="1"/>
    <s v="El candidato registra un interés ocupacional"/>
    <s v="1123406581 - ANDREA CAROLINA GAONA"/>
    <x v="3"/>
  </r>
  <r>
    <s v="13/04/2026 12:05:20"/>
    <s v="1004842633 - YERIS MICHELL CEPEDA CHIVATA"/>
    <x v="0"/>
    <s v="El candidato se inscribe en el Agencia Pública de Empleo"/>
    <s v="1090463030 - EDISON RANGEL GAONA"/>
    <x v="3"/>
  </r>
  <r>
    <s v="13/04/2026 12:05:43"/>
    <s v="1004842633 - YERIS MICHELL CEPEDA CHIVATA"/>
    <x v="1"/>
    <s v="El candidato registra un interés ocupacional"/>
    <s v="1090463030 - EDISON RANGEL GAONA"/>
    <x v="3"/>
  </r>
  <r>
    <s v="13/04/2026 14:16:08"/>
    <s v="1004842633 - YERIS MICHELL CEPEDA CHIVATA"/>
    <x v="0"/>
    <s v="El candidato se inscribe en el Agencia Pública de Empleo"/>
    <s v="1090495646 - MARYURI EMILIANA TAPIAS SÁNCHEZ"/>
    <x v="3"/>
  </r>
  <r>
    <s v="13/04/2026 14:16:33"/>
    <s v="1004842633 - YERIS MICHELL CEPEDA CHIVATA"/>
    <x v="1"/>
    <s v="El candidato registra un interés ocupacional"/>
    <s v="1090495646 - MARYURI EMILIANA TAPIAS SÁNCHEZ"/>
    <x v="3"/>
  </r>
  <r>
    <s v="13/04/2026 15:12:56"/>
    <s v="1004842633 - YERIS MICHELL CEPEDA CHIVATA"/>
    <x v="0"/>
    <s v="El candidato se inscribe en el Agencia Pública de Empleo"/>
    <s v="88289978 - LUIS RINCÓN SÁNCHEZ"/>
    <x v="3"/>
  </r>
  <r>
    <s v="13/04/2026 15:13:24"/>
    <s v="1004842633 - YERIS MICHELL CEPEDA CHIVATA"/>
    <x v="1"/>
    <s v="El candidato registra un interés ocupacional"/>
    <s v="88289978 - LUIS RINCÓN SÁNCHEZ"/>
    <x v="3"/>
  </r>
  <r>
    <s v="13/04/2026 15:29:54"/>
    <s v="1004842633 - YERIS MICHELL CEPEDA CHIVATA"/>
    <x v="0"/>
    <s v="El candidato se inscribe en el Agencia Pública de Empleo"/>
    <s v="60309307 - ALBA MARINA REYES"/>
    <x v="3"/>
  </r>
  <r>
    <s v="13/04/2026 15:30:21"/>
    <s v="1004842633 - YERIS MICHELL CEPEDA CHIVATA"/>
    <x v="1"/>
    <s v="El candidato registra un interés ocupacional"/>
    <s v="60309307 - ALBA MARINA REYES"/>
    <x v="3"/>
  </r>
  <r>
    <s v="13/04/2026 15:44:22"/>
    <s v="1004842633 - YERIS MICHELL CEPEDA CHIVATA"/>
    <x v="0"/>
    <s v="El candidato se inscribe en el Agencia Pública de Empleo"/>
    <s v="27745742 - ELBA ORTEGA"/>
    <x v="3"/>
  </r>
  <r>
    <s v="13/04/2026 15:45:16"/>
    <s v="1004842633 - YERIS MICHELL CEPEDA CHIVATA"/>
    <x v="1"/>
    <s v="El candidato registra un interés ocupacional"/>
    <s v="27745742 - ELBA ORTEGA"/>
    <x v="3"/>
  </r>
  <r>
    <s v="13/04/2026 15:52:47"/>
    <s v="1004842633 - YERIS MICHELL CEPEDA CHIVATA"/>
    <x v="0"/>
    <s v="El candidato se inscribe en el Agencia Pública de Empleo"/>
    <s v="37270294 - ZULEMA CARVAJALINO"/>
    <x v="3"/>
  </r>
  <r>
    <s v="13/04/2026 15:53:09"/>
    <s v="1004842633 - YERIS MICHELL CEPEDA CHIVATA"/>
    <x v="1"/>
    <s v="El candidato registra un interés ocupacional"/>
    <s v="37270294 - ZULEMA CARVAJALINO"/>
    <x v="3"/>
  </r>
  <r>
    <s v="13/04/2026 15:57:04"/>
    <s v="1004842633 - YERIS MICHELL CEPEDA CHIVATA"/>
    <x v="0"/>
    <s v="El candidato se inscribe en el Agencia Pública de Empleo"/>
    <s v="1091968766 - GABRIEL CONTRERAS"/>
    <x v="3"/>
  </r>
  <r>
    <s v="13/04/2026 15:57:40"/>
    <s v="1004842633 - YERIS MICHELL CEPEDA CHIVATA"/>
    <x v="1"/>
    <s v="El candidato registra un interés ocupacional"/>
    <s v="1091968766 - GABRIEL CONTRERAS"/>
    <x v="3"/>
  </r>
  <r>
    <s v="14/04/2026 11:39:48"/>
    <s v="1004842633 - YERIS MICHELL CEPEDA CHIVATA"/>
    <x v="2"/>
    <s v="El candidato es seleccionado para ocupar la vacante"/>
    <s v="60386976 - MARELVIS MARTINEZ BARRETO"/>
    <x v="3"/>
  </r>
  <r>
    <s v="14/04/2026 11:39:48"/>
    <s v="1004842633 - YERIS MICHELL CEPEDA CHIVATA"/>
    <x v="2"/>
    <s v="El candidato es seleccionado para ocupar la vacante"/>
    <s v="1092335355 - DIANA CARINA GARCIA ACEVEDO"/>
    <x v="3"/>
  </r>
  <r>
    <s v="14/04/2026 11:39:48"/>
    <s v="1004842633 - YERIS MICHELL CEPEDA CHIVATA"/>
    <x v="2"/>
    <s v="El candidato es seleccionado para ocupar la vacante"/>
    <s v="1004807747 - YENCI ASDRUAL DIAZ RAMIREZ"/>
    <x v="3"/>
  </r>
  <r>
    <s v="14/04/2026 11:39:48"/>
    <s v="1004842633 - YERIS MICHELL CEPEDA CHIVATA"/>
    <x v="2"/>
    <s v="El candidato es seleccionado para ocupar la vacante"/>
    <s v="1090535849 - JUAN DIEGO BOTELLO LLANEZ"/>
    <x v="3"/>
  </r>
  <r>
    <s v="14/04/2026 11:39:48"/>
    <s v="1004842633 - YERIS MICHELL CEPEDA CHIVATA"/>
    <x v="2"/>
    <s v="El candidato es seleccionado para ocupar la vacante"/>
    <s v="1090526150 - KAREN JOHANNA DIAZ BLANCO"/>
    <x v="3"/>
  </r>
  <r>
    <s v="14/04/2026 11:39:48"/>
    <s v="1004842633 - YERIS MICHELL CEPEDA CHIVATA"/>
    <x v="2"/>
    <s v="El candidato es seleccionado para ocupar la vacante"/>
    <s v="1005026955 - CRISTHIAM JULIAN VILLAMIZAR REYES"/>
    <x v="3"/>
  </r>
  <r>
    <s v="14/04/2026 11:39:48"/>
    <s v="1004842633 - YERIS MICHELL CEPEDA CHIVATA"/>
    <x v="2"/>
    <s v="El candidato es seleccionado para ocupar la vacante"/>
    <s v="37274595 - ALBA LUZ MARTINEZ SANDOVAL"/>
    <x v="3"/>
  </r>
  <r>
    <s v="14/04/2026 11:39:48"/>
    <s v="1004842633 - YERIS MICHELL CEPEDA CHIVATA"/>
    <x v="2"/>
    <s v="El candidato es seleccionado para ocupar la vacante"/>
    <s v="91485994 - JORGE GALVIS CORONADO"/>
    <x v="3"/>
  </r>
  <r>
    <s v="14/04/2026 11:39:48"/>
    <s v="1004842633 - YERIS MICHELL CEPEDA CHIVATA"/>
    <x v="2"/>
    <s v="El candidato es seleccionado para ocupar la vacante"/>
    <s v="1064836628 - GLORIA STEFANY BARRIOS PEÑA"/>
    <x v="3"/>
  </r>
  <r>
    <s v="14/04/2026 11:39:48"/>
    <s v="1004842633 - YERIS MICHELL CEPEDA CHIVATA"/>
    <x v="2"/>
    <s v="El candidato es seleccionado para ocupar la vacante"/>
    <s v="1090444336 - SANDRA MILENA ANGARITA JACOME"/>
    <x v="3"/>
  </r>
  <r>
    <s v="14/04/2026 11:39:49"/>
    <s v="1004842633 - YERIS MICHELL CEPEDA CHIVATA"/>
    <x v="2"/>
    <s v="El candidato es seleccionado para ocupar la vacante"/>
    <s v="1082873264 - CEILIS YURIANIS UMAÑA PAEZ"/>
    <x v="3"/>
  </r>
  <r>
    <s v="14/04/2026 11:39:49"/>
    <s v="1004842633 - YERIS MICHELL CEPEDA CHIVATA"/>
    <x v="2"/>
    <s v="El candidato es seleccionado para ocupar la vacante"/>
    <s v="1004922377 - MARLON YESID PEÑUELA AYALA"/>
    <x v="3"/>
  </r>
  <r>
    <s v="14/04/2026 11:39:49"/>
    <s v="1004842633 - YERIS MICHELL CEPEDA CHIVATA"/>
    <x v="2"/>
    <s v="El candidato es seleccionado para ocupar la vacante"/>
    <s v="30051275 - KARIME ESMERALDA PARRA RAMIREZ"/>
    <x v="3"/>
  </r>
  <r>
    <s v="14/04/2026 11:39:49"/>
    <s v="1004842633 - YERIS MICHELL CEPEDA CHIVATA"/>
    <x v="2"/>
    <s v="El candidato es seleccionado para ocupar la vacante"/>
    <s v="584639810 - ANTONIO JOSE HERNANDEZ VASQUEZ"/>
    <x v="3"/>
  </r>
  <r>
    <s v="14/04/2026 11:39:49"/>
    <s v="1004842633 - YERIS MICHELL CEPEDA CHIVATA"/>
    <x v="2"/>
    <s v="El candidato es seleccionado para ocupar la vacante"/>
    <s v="88229359 - GILBERTO PRIETO BARRERA"/>
    <x v="3"/>
  </r>
  <r>
    <s v="14/04/2026 16:50:27"/>
    <s v="1004842633 - YERIS MICHELL CEPEDA CHIVATA"/>
    <x v="0"/>
    <s v="El candidato se inscribe en el Agencia Pública de Empleo"/>
    <s v="1090528998 - LUIS FRANCISCO SILVA FONSECA"/>
    <x v="3"/>
  </r>
  <r>
    <s v="14/04/2026 16:50:54"/>
    <s v="1004842633 - YERIS MICHELL CEPEDA CHIVATA"/>
    <x v="1"/>
    <s v="El candidato registra un interés ocupacional"/>
    <s v="1090528998 - LUIS FRANCISCO SILVA FONSECA"/>
    <x v="3"/>
  </r>
  <r>
    <s v="14/04/2026 16:55:13"/>
    <s v="1004842633 - YERIS MICHELL CEPEDA CHIVATA"/>
    <x v="0"/>
    <s v="El candidato se inscribe en el Agencia Pública de Empleo"/>
    <s v="60356345 - LUZ OMAIRA GALLO GARAVITO"/>
    <x v="3"/>
  </r>
  <r>
    <s v="14/04/2026 16:55:38"/>
    <s v="1004842633 - YERIS MICHELL CEPEDA CHIVATA"/>
    <x v="1"/>
    <s v="El candidato registra un interés ocupacional"/>
    <s v="60356345 - LUZ OMAIRA GALLO GARAVITO"/>
    <x v="3"/>
  </r>
  <r>
    <s v="14/04/2026 17:21:28"/>
    <s v="1004842633 - YERIS MICHELL CEPEDA CHIVATA"/>
    <x v="2"/>
    <s v="El candidato es seleccionado para ocupar la vacante"/>
    <s v="37273416 - NANCY CHIVATA PARADA"/>
    <x v="3"/>
  </r>
  <r>
    <s v="14/04/2026 17:21:28"/>
    <s v="1004842633 - YERIS MICHELL CEPEDA CHIVATA"/>
    <x v="2"/>
    <s v="El candidato es seleccionado para ocupar la vacante"/>
    <s v="37276527 - LORENA FARFAN VERGEL"/>
    <x v="3"/>
  </r>
  <r>
    <s v="14/04/2026 17:21:28"/>
    <s v="1004842633 - YERIS MICHELL CEPEDA CHIVATA"/>
    <x v="2"/>
    <s v="El candidato no es seleccionado para ocupar la vacante"/>
    <s v="1010113104 - DIEGO LEONARDO CUBILLOS ORDUÑA"/>
    <x v="3"/>
  </r>
  <r>
    <s v="15/04/2026 08:57:26"/>
    <s v="1004842633 - YERIS MICHELL CEPEDA CHIVATA"/>
    <x v="0"/>
    <s v="El candidato se inscribe en el Agencia Pública de Empleo"/>
    <s v="1119697246 - DAVID FERNANDO PEREZ LUNA"/>
    <x v="3"/>
  </r>
  <r>
    <s v="15/04/2026 08:58:15"/>
    <s v="1004842633 - YERIS MICHELL CEPEDA CHIVATA"/>
    <x v="1"/>
    <s v="El candidato registra un interés ocupacional"/>
    <s v="1119697246 - DAVID FERNANDO PEREZ LUNA"/>
    <x v="3"/>
  </r>
  <r>
    <s v="15/04/2026 10:21:58"/>
    <s v="1004842633 - YERIS MICHELL CEPEDA CHIVATA"/>
    <x v="0"/>
    <s v="El candidato se inscribe en el Agencia Pública de Empleo"/>
    <s v="1090391062 - IRINA PAOLA VALENCIA PATIÑO"/>
    <x v="3"/>
  </r>
  <r>
    <s v="15/04/2026 10:22:27"/>
    <s v="1004842633 - YERIS MICHELL CEPEDA CHIVATA"/>
    <x v="1"/>
    <s v="El candidato registra un interés ocupacional"/>
    <s v="1090391062 - IRINA PAOLA VALENCIA PATIÑO"/>
    <x v="3"/>
  </r>
  <r>
    <s v="15/04/2026 10:53:16"/>
    <s v="1004842633 - YERIS MICHELL CEPEDA CHIVATA"/>
    <x v="0"/>
    <s v="El candidato se inscribe en el Agencia Pública de Empleo"/>
    <s v="1116772744 - JUANA CELINA BRAVO RAMIREZ"/>
    <x v="3"/>
  </r>
  <r>
    <s v="15/04/2026 10:54:50"/>
    <s v="1004842633 - YERIS MICHELL CEPEDA CHIVATA"/>
    <x v="1"/>
    <s v="El candidato registra un interés ocupacional"/>
    <s v="1116772744 - JUANA CELINA BRAVO RAMIREZ"/>
    <x v="3"/>
  </r>
  <r>
    <s v="16/04/2026 09:13:40"/>
    <s v="1004842633 - YERIS MICHELL CEPEDA CHIVATA"/>
    <x v="0"/>
    <s v="El candidato se inscribe en el Agencia Pública de Empleo"/>
    <s v="88195820 - ANGEL RICARDO MENDOZA ACEVEDO"/>
    <x v="3"/>
  </r>
  <r>
    <s v="16/04/2026 09:14:15"/>
    <s v="1004842633 - YERIS MICHELL CEPEDA CHIVATA"/>
    <x v="1"/>
    <s v="El candidato registra un interés ocupacional"/>
    <s v="88195820 - ANGEL RICARDO MENDOZA ACEVEDO"/>
    <x v="3"/>
  </r>
  <r>
    <s v="16/04/2026 09:23:51"/>
    <s v="1004842633 - YERIS MICHELL CEPEDA CHIVATA"/>
    <x v="0"/>
    <s v="El candidato se inscribe en el Agencia Pública de Empleo"/>
    <s v="13504406 - VICTOR JULIO RODRIGUEZ PLATA"/>
    <x v="3"/>
  </r>
  <r>
    <s v="16/04/2026 09:24:19"/>
    <s v="1004842633 - YERIS MICHELL CEPEDA CHIVATA"/>
    <x v="1"/>
    <s v="El candidato registra un interés ocupacional"/>
    <s v="13504406 - VICTOR JULIO RODRIGUEZ PLATA"/>
    <x v="3"/>
  </r>
  <r>
    <s v="16/04/2026 10:07:09"/>
    <s v="1004842633 - YERIS MICHELL CEPEDA CHIVATA"/>
    <x v="0"/>
    <s v="El candidato se inscribe en el Agencia Pública de Empleo"/>
    <s v="13470819 - ARMANDO SUAREZ BOADA"/>
    <x v="3"/>
  </r>
  <r>
    <s v="16/04/2026 10:07:40"/>
    <s v="1004842633 - YERIS MICHELL CEPEDA CHIVATA"/>
    <x v="1"/>
    <s v="El candidato registra un interés ocupacional"/>
    <s v="13470819 - ARMANDO SUAREZ BOADA"/>
    <x v="3"/>
  </r>
  <r>
    <s v="16/04/2026 17:38:03"/>
    <s v="1004842633 - YERIS MICHELL CEPEDA CHIVATA"/>
    <x v="2"/>
    <s v="El candidato es seleccionado para ocupar la vacante"/>
    <s v="1090461586 - OSCAR ALBERTO MENDOZA GOMEZ"/>
    <x v="3"/>
  </r>
  <r>
    <s v="16/04/2026 17:38:03"/>
    <s v="1004842633 - YERIS MICHELL CEPEDA CHIVATA"/>
    <x v="2"/>
    <s v="El candidato es seleccionado para ocupar la vacante"/>
    <s v="1090425303 - JEINER ADRIAN MONTERO SILVA"/>
    <x v="3"/>
  </r>
  <r>
    <s v="20/04/2026 11:43:18"/>
    <s v="1004842633 - YERIS MICHELL CEPEDA CHIVATA"/>
    <x v="0"/>
    <s v="El candidato se inscribe en el Agencia Pública de Empleo"/>
    <s v="1127351886 - EMANUEL JOSE LAMUS HERRERA"/>
    <x v="3"/>
  </r>
  <r>
    <s v="20/04/2026 11:48:41"/>
    <s v="1004842633 - YERIS MICHELL CEPEDA CHIVATA"/>
    <x v="1"/>
    <s v="El candidato registra un interés ocupacional"/>
    <s v="1127351886 - EMANUEL JOSE LAMUS HERRERA"/>
    <x v="3"/>
  </r>
  <r>
    <s v="20/04/2026 15:27:52"/>
    <s v="1004842633 - YERIS MICHELL CEPEDA CHIVATA"/>
    <x v="0"/>
    <s v="El candidato se inscribe en el Agencia Pública de Empleo"/>
    <s v="1148704871 - JOSE ALEJANDRO ABRIL ROPERO"/>
    <x v="3"/>
  </r>
  <r>
    <s v="20/04/2026 15:29:48"/>
    <s v="1004842633 - YERIS MICHELL CEPEDA CHIVATA"/>
    <x v="1"/>
    <s v="El candidato registra un interés ocupacional"/>
    <s v="1148704871 - JOSE ALEJANDRO ABRIL ROPERO"/>
    <x v="3"/>
  </r>
  <r>
    <s v="20/04/2026 15:46:41"/>
    <s v="1004842633 - YERIS MICHELL CEPEDA CHIVATA"/>
    <x v="0"/>
    <s v="El candidato se inscribe en el Agencia Pública de Empleo"/>
    <s v="1126425973 - ANGELI YULIETH ACEVEDO GUILLEN"/>
    <x v="3"/>
  </r>
  <r>
    <s v="20/04/2026 15:47:14"/>
    <s v="1004842633 - YERIS MICHELL CEPEDA CHIVATA"/>
    <x v="1"/>
    <s v="El candidato registra un interés ocupacional"/>
    <s v="1126425973 - ANGELI YULIETH ACEVEDO GUILLEN"/>
    <x v="3"/>
  </r>
  <r>
    <s v="20/04/2026 15:59:58"/>
    <s v="1004842633 - YERIS MICHELL CEPEDA CHIVATA"/>
    <x v="0"/>
    <s v="El candidato se inscribe en el Agencia Pública de Empleo"/>
    <s v="1127962364 - EVELYN DANIELA APONTE SEPULVEDA"/>
    <x v="3"/>
  </r>
  <r>
    <s v="20/04/2026 16:00:30"/>
    <s v="1004842633 - YERIS MICHELL CEPEDA CHIVATA"/>
    <x v="1"/>
    <s v="El candidato registra un interés ocupacional"/>
    <s v="1127962364 - EVELYN DANIELA APONTE SEPULVEDA"/>
    <x v="3"/>
  </r>
  <r>
    <s v="21/04/2026 08:28:41"/>
    <s v="1004842633 - YERIS MICHELL CEPEDA CHIVATA"/>
    <x v="0"/>
    <s v="El candidato se inscribe en el Agencia Pública de Empleo"/>
    <s v="1094222072 - JAZMIN SOFHIA AREVALO CORREA"/>
    <x v="3"/>
  </r>
  <r>
    <s v="21/04/2026 08:29:08"/>
    <s v="1004842633 - YERIS MICHELL CEPEDA CHIVATA"/>
    <x v="1"/>
    <s v="El candidato registra un interés ocupacional"/>
    <s v="1094222072 - JAZMIN SOFHIA AREVALO CORREA"/>
    <x v="3"/>
  </r>
  <r>
    <s v="21/04/2026 09:03:29"/>
    <s v="1004842633 - YERIS MICHELL CEPEDA CHIVATA"/>
    <x v="0"/>
    <s v="El candidato se inscribe en el Agencia Pública de Empleo"/>
    <s v="5483955 - NELSON ARNULFO ARIAS MENESES"/>
    <x v="3"/>
  </r>
  <r>
    <s v="21/04/2026 09:03:59"/>
    <s v="1004842633 - YERIS MICHELL CEPEDA CHIVATA"/>
    <x v="1"/>
    <s v="El candidato registra un interés ocupacional"/>
    <s v="5483955 - NELSON ARNULFO ARIAS MENESES"/>
    <x v="3"/>
  </r>
  <r>
    <s v="21/04/2026 09:32:31"/>
    <s v="1004842633 - YERIS MICHELL CEPEDA CHIVATA"/>
    <x v="0"/>
    <s v="El candidato se inscribe en el Agencia Pública de Empleo"/>
    <s v="1148703724 - BRANDON STIVEN BARRERA MARQUEZ"/>
    <x v="3"/>
  </r>
  <r>
    <s v="21/04/2026 09:32:54"/>
    <s v="1004842633 - YERIS MICHELL CEPEDA CHIVATA"/>
    <x v="1"/>
    <s v="El candidato registra un interés ocupacional"/>
    <s v="1148703724 - BRANDON STIVEN BARRERA MARQUEZ"/>
    <x v="3"/>
  </r>
  <r>
    <s v="21/04/2026 12:06:37"/>
    <s v="1004842633 - YERIS MICHELL CEPEDA CHIVATA"/>
    <x v="0"/>
    <s v="El candidato se inscribe en el Agencia Pública de Empleo"/>
    <s v="1093592811 - JESMIN ADRIANA LOPEZ IBARRA"/>
    <x v="3"/>
  </r>
  <r>
    <s v="21/04/2026 12:07:00"/>
    <s v="1004842633 - YERIS MICHELL CEPEDA CHIVATA"/>
    <x v="1"/>
    <s v="El candidato registra un interés ocupacional"/>
    <s v="1093592811 - JESMIN ADRIANA LOPEZ IBARRA"/>
    <x v="3"/>
  </r>
  <r>
    <s v="21/04/2026 13:29:43"/>
    <s v="1004842633 - YERIS MICHELL CEPEDA CHIVATA"/>
    <x v="0"/>
    <s v="El candidato se inscribe en el Agencia Pública de Empleo"/>
    <s v="1091975866 - KEYNNER MACNELLY CALVO ESPINEL"/>
    <x v="3"/>
  </r>
  <r>
    <s v="21/04/2026 13:30:07"/>
    <s v="1004842633 - YERIS MICHELL CEPEDA CHIVATA"/>
    <x v="1"/>
    <s v="El candidato registra un interés ocupacional"/>
    <s v="1091975866 - KEYNNER MACNELLY CALVO ESPINEL"/>
    <x v="3"/>
  </r>
  <r>
    <s v="21/04/2026 13:36:33"/>
    <s v="1004842633 - YERIS MICHELL CEPEDA CHIVATA"/>
    <x v="0"/>
    <s v="El candidato se inscribe en el Agencia Pública de Empleo"/>
    <s v="586363182 - OMAR ENRIQUE CARDENAS NUÑEZ"/>
    <x v="3"/>
  </r>
  <r>
    <s v="21/04/2026 13:36:53"/>
    <s v="1004842633 - YERIS MICHELL CEPEDA CHIVATA"/>
    <x v="1"/>
    <s v="El candidato registra un interés ocupacional"/>
    <s v="586363182 - OMAR ENRIQUE CARDENAS NUÑEZ"/>
    <x v="3"/>
  </r>
  <r>
    <s v="21/04/2026 13:44:42"/>
    <s v="1004842633 - YERIS MICHELL CEPEDA CHIVATA"/>
    <x v="0"/>
    <s v="El candidato se inscribe en el Agencia Pública de Empleo"/>
    <s v="1091389802 - JHONATAN CARRERO RAMOS"/>
    <x v="3"/>
  </r>
  <r>
    <s v="21/04/2026 13:45:00"/>
    <s v="1004842633 - YERIS MICHELL CEPEDA CHIVATA"/>
    <x v="1"/>
    <s v="El candidato registra un interés ocupacional"/>
    <s v="1091389802 - JHONATAN CARRERO RAMOS"/>
    <x v="3"/>
  </r>
  <r>
    <s v="21/04/2026 13:50:42"/>
    <s v="1004842633 - YERIS MICHELL CEPEDA CHIVATA"/>
    <x v="0"/>
    <s v="El candidato se inscribe en el Agencia Pública de Empleo"/>
    <s v="1093751841 - DIEGO ANDRES CASTRO RUIZ"/>
    <x v="3"/>
  </r>
  <r>
    <s v="21/04/2026 13:51:00"/>
    <s v="1004842633 - YERIS MICHELL CEPEDA CHIVATA"/>
    <x v="1"/>
    <s v="El candidato registra un interés ocupacional"/>
    <s v="1093751841 - DIEGO ANDRES CASTRO RUIZ"/>
    <x v="3"/>
  </r>
  <r>
    <s v="21/04/2026 13:57:05"/>
    <s v="1004842633 - YERIS MICHELL CEPEDA CHIVATA"/>
    <x v="0"/>
    <s v="El candidato se inscribe en el Agencia Pública de Empleo"/>
    <s v="1094222054 - KARLA DANIELA CORREDOR DUARTE"/>
    <x v="3"/>
  </r>
  <r>
    <s v="21/04/2026 13:57:23"/>
    <s v="1004842633 - YERIS MICHELL CEPEDA CHIVATA"/>
    <x v="1"/>
    <s v="El candidato registra un interés ocupacional"/>
    <s v="1094222054 - KARLA DANIELA CORREDOR DUARTE"/>
    <x v="3"/>
  </r>
  <r>
    <s v="21/04/2026 14:04:27"/>
    <s v="1004842633 - YERIS MICHELL CEPEDA CHIVATA"/>
    <x v="0"/>
    <s v="El candidato se inscribe en el Agencia Pública de Empleo"/>
    <s v="1093600186 - ISABEL SOFIA DUARTE DURAN"/>
    <x v="3"/>
  </r>
  <r>
    <s v="21/04/2026 14:04:47"/>
    <s v="1004842633 - YERIS MICHELL CEPEDA CHIVATA"/>
    <x v="1"/>
    <s v="El candidato registra un interés ocupacional"/>
    <s v="1093600186 - ISABEL SOFIA DUARTE DURAN"/>
    <x v="3"/>
  </r>
  <r>
    <s v="21/04/2026 14:19:57"/>
    <s v="1004842633 - YERIS MICHELL CEPEDA CHIVATA"/>
    <x v="0"/>
    <s v="El candidato se inscribe en el Agencia Pública de Empleo"/>
    <s v="1093598504 - DYLAN ANDRES FLOREZ LIZARAZO"/>
    <x v="3"/>
  </r>
  <r>
    <s v="21/04/2026 14:20:16"/>
    <s v="1004842633 - YERIS MICHELL CEPEDA CHIVATA"/>
    <x v="1"/>
    <s v="El candidato registra un interés ocupacional"/>
    <s v="1093598504 - DYLAN ANDRES FLOREZ LIZARAZO"/>
    <x v="3"/>
  </r>
  <r>
    <s v="21/04/2026 14:26:16"/>
    <s v="1004842633 - YERIS MICHELL CEPEDA CHIVATA"/>
    <x v="0"/>
    <s v="El candidato se inscribe en el Agencia Pública de Empleo"/>
    <s v="585118416 - NORCALIS SARAI GARCIA OYARBES"/>
    <x v="3"/>
  </r>
  <r>
    <s v="21/04/2026 14:26:35"/>
    <s v="1004842633 - YERIS MICHELL CEPEDA CHIVATA"/>
    <x v="1"/>
    <s v="El candidato registra un interés ocupacional"/>
    <s v="585118416 - NORCALIS SARAI GARCIA OYARBES"/>
    <x v="3"/>
  </r>
  <r>
    <s v="23/04/2026 09:12:47"/>
    <s v="1004842633 - YERIS MICHELL CEPEDA CHIVATA"/>
    <x v="0"/>
    <s v="El candidato se inscribe en el Agencia Pública de Empleo"/>
    <s v="1090529181 - HENRY ISAIAS QUINTERO FERRER"/>
    <x v="3"/>
  </r>
  <r>
    <s v="23/04/2026 10:15:50"/>
    <s v="1004842633 - YERIS MICHELL CEPEDA CHIVATA"/>
    <x v="1"/>
    <s v="El candidato registra un interés ocupacional"/>
    <s v="1090529181 - HENRY ISAIAS QUINTERO FERRER"/>
    <x v="3"/>
  </r>
  <r>
    <s v="23/04/2026 10:57:52"/>
    <s v="1004842633 - YERIS MICHELL CEPEDA CHIVATA"/>
    <x v="0"/>
    <s v="El candidato se inscribe en el Agencia Pública de Empleo"/>
    <s v="13389986 - LUIS JOSE ROMERO CARREÑO"/>
    <x v="3"/>
  </r>
  <r>
    <s v="23/04/2026 11:09:31"/>
    <s v="1004842633 - YERIS MICHELL CEPEDA CHIVATA"/>
    <x v="1"/>
    <s v="El candidato registra un interés ocupacional"/>
    <s v="13389986 - LUIS JOSE ROMERO CARREÑO"/>
    <x v="3"/>
  </r>
  <r>
    <s v="23/04/2026 14:15:52"/>
    <s v="1004842633 - YERIS MICHELL CEPEDA CHIVATA"/>
    <x v="0"/>
    <s v="El candidato se inscribe en el Agencia Pública de Empleo"/>
    <s v="88268962 - JOSE HERNANDO SANTANDER PINZON"/>
    <x v="3"/>
  </r>
  <r>
    <s v="23/04/2026 14:25:29"/>
    <s v="1004842633 - YERIS MICHELL CEPEDA CHIVATA"/>
    <x v="1"/>
    <s v="El candidato registra un interés ocupacional"/>
    <s v="88268962 - JOSE HERNANDO SANTANDER PINZON"/>
    <x v="3"/>
  </r>
  <r>
    <s v="23/04/2026 14:36:13"/>
    <s v="1004842633 - YERIS MICHELL CEPEDA CHIVATA"/>
    <x v="0"/>
    <s v="El candidato se inscribe en el Agencia Pública de Empleo"/>
    <s v="1094831656 - RENSO ARLEY SUANARA HERNÁNDEZ"/>
    <x v="3"/>
  </r>
  <r>
    <s v="23/04/2026 14:38:27"/>
    <s v="1004842633 - YERIS MICHELL CEPEDA CHIVATA"/>
    <x v="1"/>
    <s v="El candidato registra un interés ocupacional"/>
    <s v="1094831656 - RENSO ARLEY SUANARA HERNÁNDEZ"/>
    <x v="3"/>
  </r>
  <r>
    <s v="23/04/2026 14:54:01"/>
    <s v="1004842633 - YERIS MICHELL CEPEDA CHIVATA"/>
    <x v="0"/>
    <s v="El candidato se inscribe en el Agencia Pública de Empleo"/>
    <s v="88197521 - JUAN EFRAÍN SUANARA GUTIÉRREZ"/>
    <x v="3"/>
  </r>
  <r>
    <s v="23/04/2026 14:54:49"/>
    <s v="1004842633 - YERIS MICHELL CEPEDA CHIVATA"/>
    <x v="1"/>
    <s v="El candidato registra un interés ocupacional"/>
    <s v="88197521 - JUAN EFRAÍN SUANARA GUTIÉRREZ"/>
    <x v="3"/>
  </r>
  <r>
    <s v="23/04/2026 15:13:14"/>
    <s v="1004842633 - YERIS MICHELL CEPEDA CHIVATA"/>
    <x v="0"/>
    <s v="El candidato se inscribe en el Agencia Pública de Empleo"/>
    <s v="1092344660 - JULIO CESAR SUÁREZ PATIÑO"/>
    <x v="3"/>
  </r>
  <r>
    <s v="23/04/2026 15:14:11"/>
    <s v="1004842633 - YERIS MICHELL CEPEDA CHIVATA"/>
    <x v="1"/>
    <s v="El candidato registra un interés ocupacional"/>
    <s v="1092344660 - JULIO CESAR SUÁREZ PATIÑO"/>
    <x v="3"/>
  </r>
  <r>
    <s v="23/04/2026 16:03:49"/>
    <s v="1004842633 - YERIS MICHELL CEPEDA CHIVATA"/>
    <x v="0"/>
    <s v="El candidato se inscribe en el Agencia Pública de Empleo"/>
    <s v="1094276800 - LUIS FERNANDO URIBE VALDERRAMA"/>
    <x v="3"/>
  </r>
  <r>
    <s v="23/04/2026 16:04:13"/>
    <s v="1004842633 - YERIS MICHELL CEPEDA CHIVATA"/>
    <x v="1"/>
    <s v="El candidato registra un interés ocupacional"/>
    <s v="1094276800 - LUIS FERNANDO URIBE VALDERRAMA"/>
    <x v="3"/>
  </r>
  <r>
    <s v="23/04/2026 16:33:46"/>
    <s v="1004842633 - YERIS MICHELL CEPEDA CHIVATA"/>
    <x v="0"/>
    <s v="El candidato se inscribe en el Agencia Pública de Empleo"/>
    <s v="1127916517 - YENIFER MARITZA GUTIERREZ BAYONA"/>
    <x v="3"/>
  </r>
  <r>
    <s v="23/04/2026 16:34:13"/>
    <s v="1004842633 - YERIS MICHELL CEPEDA CHIVATA"/>
    <x v="1"/>
    <s v="El candidato registra un interés ocupacional"/>
    <s v="1127916517 - YENIFER MARITZA GUTIERREZ BAYONA"/>
    <x v="3"/>
  </r>
  <r>
    <s v="23/04/2026 17:24:01"/>
    <s v="1004842633 - YERIS MICHELL CEPEDA CHIVATA"/>
    <x v="0"/>
    <s v="El candidato se inscribe en el Agencia Pública de Empleo"/>
    <s v="1005000160 - GEORGE ANTHONY VILLALBA LOPEZ"/>
    <x v="3"/>
  </r>
  <r>
    <s v="23/04/2026 17:24:38"/>
    <s v="1004842633 - YERIS MICHELL CEPEDA CHIVATA"/>
    <x v="1"/>
    <s v="El candidato registra un interés ocupacional"/>
    <s v="1005000160 - GEORGE ANTHONY VILLALBA LOPEZ"/>
    <x v="3"/>
  </r>
  <r>
    <s v="24/04/2026 10:17:15"/>
    <s v="1004842633 - YERIS MICHELL CEPEDA CHIVATA"/>
    <x v="0"/>
    <s v="El candidato se inscribe en el Agencia Pública de Empleo"/>
    <s v="1094829476 - ALEXANDER VILLAMIZAR CAICEDO"/>
    <x v="3"/>
  </r>
  <r>
    <s v="24/04/2026 10:17:39"/>
    <s v="1004842633 - YERIS MICHELL CEPEDA CHIVATA"/>
    <x v="1"/>
    <s v="El candidato registra un interés ocupacional"/>
    <s v="1094829476 - ALEXANDER VILLAMIZAR CAICEDO"/>
    <x v="3"/>
  </r>
  <r>
    <s v="24/04/2026 10:33:32"/>
    <s v="1004842633 - YERIS MICHELL CEPEDA CHIVATA"/>
    <x v="0"/>
    <s v="El candidato se inscribe en el Agencia Pública de Empleo"/>
    <s v="88221404 - JOSE MARTIN VILLAMIZAR LARA"/>
    <x v="3"/>
  </r>
  <r>
    <s v="24/04/2026 10:33:51"/>
    <s v="1004842633 - YERIS MICHELL CEPEDA CHIVATA"/>
    <x v="1"/>
    <s v="El candidato registra un interés ocupacional"/>
    <s v="88221404 - JOSE MARTIN VILLAMIZAR LARA"/>
    <x v="3"/>
  </r>
  <r>
    <s v="24/04/2026 10:41:29"/>
    <s v="1004842633 - YERIS MICHELL CEPEDA CHIVATA"/>
    <x v="0"/>
    <s v="El candidato se inscribe en el Agencia Pública de Empleo"/>
    <s v="6662786 - INOCENCIO ALVARADO GIL"/>
    <x v="3"/>
  </r>
  <r>
    <s v="24/04/2026 10:42:39"/>
    <s v="1004842633 - YERIS MICHELL CEPEDA CHIVATA"/>
    <x v="1"/>
    <s v="El candidato registra un interés ocupacional"/>
    <s v="6662786 - INOCENCIO ALVARADO GIL"/>
    <x v="3"/>
  </r>
  <r>
    <s v="24/04/2026 10:49:40"/>
    <s v="1004842633 - YERIS MICHELL CEPEDA CHIVATA"/>
    <x v="0"/>
    <s v="El candidato se inscribe en el Agencia Pública de Empleo"/>
    <s v="88167518 - PEDRO BOTELLO GOMEZ"/>
    <x v="3"/>
  </r>
  <r>
    <s v="24/04/2026 10:50:02"/>
    <s v="1004842633 - YERIS MICHELL CEPEDA CHIVATA"/>
    <x v="1"/>
    <s v="El candidato registra un interés ocupacional"/>
    <s v="88167518 - PEDRO BOTELLO GOMEZ"/>
    <x v="3"/>
  </r>
  <r>
    <s v="24/04/2026 11:02:35"/>
    <s v="1004842633 - YERIS MICHELL CEPEDA CHIVATA"/>
    <x v="0"/>
    <s v="El candidato se inscribe en el Agencia Pública de Empleo"/>
    <s v="1092154079 - EDDY ROSARIO BOTELLO GUTIERREZ"/>
    <x v="3"/>
  </r>
  <r>
    <s v="24/04/2026 11:02:59"/>
    <s v="1004842633 - YERIS MICHELL CEPEDA CHIVATA"/>
    <x v="1"/>
    <s v="El candidato registra un interés ocupacional"/>
    <s v="1092154079 - EDDY ROSARIO BOTELLO GUTIERREZ"/>
    <x v="3"/>
  </r>
  <r>
    <s v="24/04/2026 14:29:05"/>
    <s v="1004842633 - YERIS MICHELL CEPEDA CHIVATA"/>
    <x v="0"/>
    <s v="El candidato se inscribe en el Agencia Pública de Empleo"/>
    <s v="27722838 - MONGUI GUTIERREZ SANCHEZ"/>
    <x v="3"/>
  </r>
  <r>
    <s v="24/04/2026 14:29:26"/>
    <s v="1004842633 - YERIS MICHELL CEPEDA CHIVATA"/>
    <x v="1"/>
    <s v="El candidato registra un interés ocupacional"/>
    <s v="27722838 - MONGUI GUTIERREZ SANCHEZ"/>
    <x v="3"/>
  </r>
  <r>
    <s v="24/04/2026 14:37:06"/>
    <s v="1004842633 - YERIS MICHELL CEPEDA CHIVATA"/>
    <x v="0"/>
    <s v="El candidato se inscribe en el Agencia Pública de Empleo"/>
    <s v="88168720 - JOSE ALFREDO GUTIERREZ RODRIGUEZ"/>
    <x v="3"/>
  </r>
  <r>
    <s v="24/04/2026 14:37:28"/>
    <s v="1004842633 - YERIS MICHELL CEPEDA CHIVATA"/>
    <x v="1"/>
    <s v="El candidato registra un interés ocupacional"/>
    <s v="88168720 - JOSE ALFREDO GUTIERREZ RODRIGUEZ"/>
    <x v="3"/>
  </r>
  <r>
    <s v="24/04/2026 14:44:24"/>
    <s v="1004842633 - YERIS MICHELL CEPEDA CHIVATA"/>
    <x v="0"/>
    <s v="El candidato se inscribe en el Agencia Pública de Empleo"/>
    <s v="88168265 - LUIS RAMON GUTIERREZ RINCON"/>
    <x v="3"/>
  </r>
  <r>
    <s v="24/04/2026 14:44:45"/>
    <s v="1004842633 - YERIS MICHELL CEPEDA CHIVATA"/>
    <x v="1"/>
    <s v="El candidato registra un interés ocupacional"/>
    <s v="88168265 - LUIS RAMON GUTIERREZ RINCON"/>
    <x v="3"/>
  </r>
  <r>
    <s v="24/04/2026 14:53:06"/>
    <s v="1004842633 - YERIS MICHELL CEPEDA CHIVATA"/>
    <x v="0"/>
    <s v="El candidato se inscribe en el Agencia Pública de Empleo"/>
    <s v="5450456 - PEDRO BELEN GUTIERREZ GOMEZ"/>
    <x v="3"/>
  </r>
  <r>
    <s v="24/04/2026 14:53:31"/>
    <s v="1004842633 - YERIS MICHELL CEPEDA CHIVATA"/>
    <x v="1"/>
    <s v="El candidato registra un interés ocupacional"/>
    <s v="5450456 - PEDRO BELEN GUTIERREZ GOMEZ"/>
    <x v="3"/>
  </r>
  <r>
    <s v="24/04/2026 15:10:07"/>
    <s v="1004842633 - YERIS MICHELL CEPEDA CHIVATA"/>
    <x v="0"/>
    <s v="El candidato se inscribe en el Agencia Pública de Empleo"/>
    <s v="1092154425 - HENDRY YULIAN GUTIERREZ BOTELLO"/>
    <x v="3"/>
  </r>
  <r>
    <s v="24/04/2026 15:10:41"/>
    <s v="1004842633 - YERIS MICHELL CEPEDA CHIVATA"/>
    <x v="1"/>
    <s v="El candidato registra un interés ocupacional"/>
    <s v="1092154425 - HENDRY YULIAN GUTIERREZ BOTELLO"/>
    <x v="3"/>
  </r>
  <r>
    <s v="24/04/2026 15:18:43"/>
    <s v="1004842633 - YERIS MICHELL CEPEDA CHIVATA"/>
    <x v="0"/>
    <s v="El candidato se inscribe en el Agencia Pública de Empleo"/>
    <s v="5450935 - RAFAEL ARCANGEL GUTIERREZ BOTELLO"/>
    <x v="3"/>
  </r>
  <r>
    <s v="24/04/2026 15:19:14"/>
    <s v="1004842633 - YERIS MICHELL CEPEDA CHIVATA"/>
    <x v="1"/>
    <s v="El candidato registra un interés ocupacional"/>
    <s v="5450935 - RAFAEL ARCANGEL GUTIERREZ BOTELLO"/>
    <x v="3"/>
  </r>
  <r>
    <s v="24/04/2026 15:33:52"/>
    <s v="1004842633 - YERIS MICHELL CEPEDA CHIVATA"/>
    <x v="0"/>
    <s v="El candidato se inscribe en el Agencia Pública de Empleo"/>
    <s v="1092155573 - FREDDY ALONSO GUTIERREZ CORREDOR"/>
    <x v="3"/>
  </r>
  <r>
    <s v="24/04/2026 15:34:13"/>
    <s v="1004842633 - YERIS MICHELL CEPEDA CHIVATA"/>
    <x v="1"/>
    <s v="El candidato registra un interés ocupacional"/>
    <s v="1092155573 - FREDDY ALONSO GUTIERREZ CORREDOR"/>
    <x v="3"/>
  </r>
  <r>
    <s v="24/04/2026 15:41:52"/>
    <s v="1004842633 - YERIS MICHELL CEPEDA CHIVATA"/>
    <x v="0"/>
    <s v="El candidato se inscribe en el Agencia Pública de Empleo"/>
    <s v="1092156046 - WILLIAM ALFONSO GUTIERREZ CORREDOR"/>
    <x v="3"/>
  </r>
  <r>
    <s v="24/04/2026 15:42:13"/>
    <s v="1004842633 - YERIS MICHELL CEPEDA CHIVATA"/>
    <x v="1"/>
    <s v="El candidato registra un interés ocupacional"/>
    <s v="1092156046 - WILLIAM ALFONSO GUTIERREZ CORREDOR"/>
    <x v="3"/>
  </r>
  <r>
    <s v="27/04/2026 16:01:07"/>
    <s v="1004842633 - YERIS MICHELL CEPEDA CHIVATA"/>
    <x v="0"/>
    <s v="El candidato se inscribe en el Agencia Pública de Empleo"/>
    <s v="1092155454 - SAIRA MILENA IBARRA MENDOZA"/>
    <x v="3"/>
  </r>
  <r>
    <s v="27/04/2026 16:01:59"/>
    <s v="1004842633 - YERIS MICHELL CEPEDA CHIVATA"/>
    <x v="1"/>
    <s v="El candidato registra un interés ocupacional"/>
    <s v="1092155454 - SAIRA MILENA IBARRA MENDOZA"/>
    <x v="3"/>
  </r>
  <r>
    <s v="27/04/2026 17:08:03"/>
    <s v="1004842633 - YERIS MICHELL CEPEDA CHIVATA"/>
    <x v="0"/>
    <s v="El candidato se inscribe en el Agencia Pública de Empleo"/>
    <s v="88168161 - WILLIAN ENRIQUE SANDOVAL GUTIERREZ"/>
    <x v="3"/>
  </r>
  <r>
    <s v="27/04/2026 17:08:30"/>
    <s v="1004842633 - YERIS MICHELL CEPEDA CHIVATA"/>
    <x v="1"/>
    <s v="El candidato registra un interés ocupacional"/>
    <s v="88168161 - WILLIAN ENRIQUE SANDOVAL GUTIERREZ"/>
    <x v="3"/>
  </r>
  <r>
    <s v="27/04/2026 17:46:33"/>
    <s v="1004842633 - YERIS MICHELL CEPEDA CHIVATA"/>
    <x v="2"/>
    <s v="El candidato es seleccionado para ocupar la vacante"/>
    <s v="37275422 - ANA JUANITA RINCON ROJAS"/>
    <x v="3"/>
  </r>
  <r>
    <s v="27/04/2026 17:46:33"/>
    <s v="1004842633 - YERIS MICHELL CEPEDA CHIVATA"/>
    <x v="2"/>
    <s v="El candidato es seleccionado para ocupar la vacante"/>
    <s v="1090376756 - YENNY SILVA YAÑEZ"/>
    <x v="3"/>
  </r>
  <r>
    <s v="27/04/2026 17:46:33"/>
    <s v="1004842633 - YERIS MICHELL CEPEDA CHIVATA"/>
    <x v="2"/>
    <s v="El candidato es seleccionado para ocupar la vacante"/>
    <s v="60441129 - SANDRA MACHADO"/>
    <x v="3"/>
  </r>
  <r>
    <s v="27/04/2026 17:46:33"/>
    <s v="1004842633 - YERIS MICHELL CEPEDA CHIVATA"/>
    <x v="2"/>
    <s v="El candidato es seleccionado para ocupar la vacante"/>
    <s v="1093797534 - INGRID FERNANDA GALVIS SANCHEZ"/>
    <x v="3"/>
  </r>
  <r>
    <s v="27/04/2026 17:46:33"/>
    <s v="1004842633 - YERIS MICHELL CEPEDA CHIVATA"/>
    <x v="2"/>
    <s v="El candidato es seleccionado para ocupar la vacante"/>
    <s v="60333424 - LUZ MARINA JURADO LOPEZ"/>
    <x v="3"/>
  </r>
  <r>
    <s v="27/04/2026 17:46:33"/>
    <s v="1004842633 - YERIS MICHELL CEPEDA CHIVATA"/>
    <x v="2"/>
    <s v="El candidato es seleccionado para ocupar la vacante"/>
    <s v="1092335202 - LEIDY ROJAS PLATA"/>
    <x v="3"/>
  </r>
  <r>
    <s v="27/04/2026 17:46:33"/>
    <s v="1004842633 - YERIS MICHELL CEPEDA CHIVATA"/>
    <x v="2"/>
    <s v="El candidato es seleccionado para ocupar la vacante"/>
    <s v="1005054544 - MARTIN JULIAN ORDUZ SOLER"/>
    <x v="3"/>
  </r>
  <r>
    <s v="27/04/2026 17:46:33"/>
    <s v="1004842633 - YERIS MICHELL CEPEDA CHIVATA"/>
    <x v="2"/>
    <s v="El candidato es seleccionado para ocupar la vacante"/>
    <s v="1090507295 - JHONATAN LOPEZ ROJAS"/>
    <x v="3"/>
  </r>
  <r>
    <s v="27/04/2026 17:46:33"/>
    <s v="1004842633 - YERIS MICHELL CEPEDA CHIVATA"/>
    <x v="2"/>
    <s v="El candidato es seleccionado para ocupar la vacante"/>
    <s v="1092154569 - JHON EDISSON JOSE ROLON HEREDIA"/>
    <x v="3"/>
  </r>
  <r>
    <s v="27/04/2026 17:46:33"/>
    <s v="1004842633 - YERIS MICHELL CEPEDA CHIVATA"/>
    <x v="2"/>
    <s v="El candidato es seleccionado para ocupar la vacante"/>
    <s v="16365036 - JORGE ELIECER RODRIGUEZ QUINCHIA"/>
    <x v="3"/>
  </r>
  <r>
    <s v="27/04/2026 17:46:33"/>
    <s v="1004842633 - YERIS MICHELL CEPEDA CHIVATA"/>
    <x v="2"/>
    <s v="El candidato no es seleccionado para ocupar la vacante"/>
    <s v="60398946 - LILIANA GÁFARO CONTRERAS"/>
    <x v="3"/>
  </r>
  <r>
    <s v="28/04/2026 09:05:20"/>
    <s v="1004842633 - YERIS MICHELL CEPEDA CHIVATA"/>
    <x v="0"/>
    <s v="El candidato se inscribe en el Agencia Pública de Empleo"/>
    <s v="13353076 - ARQUIMEDES PARADA JAIMES"/>
    <x v="3"/>
  </r>
  <r>
    <s v="28/04/2026 09:05:41"/>
    <s v="1004842633 - YERIS MICHELL CEPEDA CHIVATA"/>
    <x v="1"/>
    <s v="El candidato registra un interés ocupacional"/>
    <s v="13353076 - ARQUIMEDES PARADA JAIMES"/>
    <x v="3"/>
  </r>
  <r>
    <s v="28/04/2026 09:19:03"/>
    <s v="1004842633 - YERIS MICHELL CEPEDA CHIVATA"/>
    <x v="0"/>
    <s v="El candidato se inscribe en el Agencia Pública de Empleo"/>
    <s v="13506855 - ADRIAN MONTERO ARCOS"/>
    <x v="3"/>
  </r>
  <r>
    <s v="28/04/2026 09:19:20"/>
    <s v="1004842633 - YERIS MICHELL CEPEDA CHIVATA"/>
    <x v="1"/>
    <s v="El candidato registra un interés ocupacional"/>
    <s v="13506855 - ADRIAN MONTERO ARCOS"/>
    <x v="3"/>
  </r>
  <r>
    <s v="28/04/2026 09:33:26"/>
    <s v="1004842633 - YERIS MICHELL CEPEDA CHIVATA"/>
    <x v="2"/>
    <s v="El candidato es seleccionado para ocupar la vacante"/>
    <s v="1090496580 - NICOLAS LEONARDO OLIVEROS MORA"/>
    <x v="3"/>
  </r>
  <r>
    <s v="28/04/2026 09:33:26"/>
    <s v="1004842633 - YERIS MICHELL CEPEDA CHIVATA"/>
    <x v="2"/>
    <s v="El candidato es seleccionado para ocupar la vacante"/>
    <s v="13506855 - ADRIAN MONTERO ARCOS"/>
    <x v="3"/>
  </r>
  <r>
    <s v="28/04/2026 14:52:25"/>
    <s v="1004842633 - YERIS MICHELL CEPEDA CHIVATA"/>
    <x v="0"/>
    <s v="El candidato se inscribe en el Agencia Pública de Empleo"/>
    <s v="1094429585 - HENRY ANTONIO SALCEDO RINCON"/>
    <x v="3"/>
  </r>
  <r>
    <s v="28/04/2026 14:52:53"/>
    <s v="1004842633 - YERIS MICHELL CEPEDA CHIVATA"/>
    <x v="1"/>
    <s v="El candidato registra un interés ocupacional"/>
    <s v="1094429585 - HENRY ANTONIO SALCEDO RINCON"/>
    <x v="3"/>
  </r>
  <r>
    <s v="28/04/2026 14:59:18"/>
    <s v="1004842633 - YERIS MICHELL CEPEDA CHIVATA"/>
    <x v="0"/>
    <s v="El candidato se inscribe en el Agencia Pública de Empleo"/>
    <s v="1090473975 - SANDRA LÁZARO LIZARAZO"/>
    <x v="3"/>
  </r>
  <r>
    <s v="28/04/2026 14:59:46"/>
    <s v="1004842633 - YERIS MICHELL CEPEDA CHIVATA"/>
    <x v="1"/>
    <s v="El candidato registra un interés ocupacional"/>
    <s v="1090473975 - SANDRA LÁZARO LIZARAZO"/>
    <x v="3"/>
  </r>
  <r>
    <s v="29/04/2026 17:19:49"/>
    <s v="1004842633 - YERIS MICHELL CEPEDA CHIVATA"/>
    <x v="2"/>
    <s v="El candidato es seleccionado para ocupar la vacante"/>
    <s v="1090473975 - SANDRA LÁZARO LIZARAZO"/>
    <x v="3"/>
  </r>
  <r>
    <s v="29/04/2026 17:19:49"/>
    <s v="1004842633 - YERIS MICHELL CEPEDA CHIVATA"/>
    <x v="2"/>
    <s v="El candidato es seleccionado para ocupar la vacante"/>
    <s v="1094429585 - HENRY ANTONIO SALCEDO RINCON"/>
    <x v="3"/>
  </r>
  <r>
    <s v="29/04/2026 17:19:49"/>
    <s v="1004842633 - YERIS MICHELL CEPEDA CHIVATA"/>
    <x v="2"/>
    <s v="El candidato es seleccionado para ocupar la vacante"/>
    <s v="1090519644 - STEFANY GERALDINE BUITRAGO DELGADO"/>
    <x v="3"/>
  </r>
  <r>
    <s v="29/04/2026 17:19:49"/>
    <s v="1004842633 - YERIS MICHELL CEPEDA CHIVATA"/>
    <x v="2"/>
    <s v="El candidato no es seleccionado para ocupar la vacante"/>
    <s v="1090452979 - JESSICA PAOLA GUERRERO HERNANDEZ"/>
    <x v="3"/>
  </r>
  <r>
    <s v="29/04/2026 17:19:49"/>
    <s v="1004842633 - YERIS MICHELL CEPEDA CHIVATA"/>
    <x v="2"/>
    <s v="El candidato no es seleccionado para ocupar la vacante"/>
    <s v="1090370946 - EDWIN WLADIMIR OCHOA QUIROZ"/>
    <x v="3"/>
  </r>
  <r>
    <s v="29/04/2026 17:19:49"/>
    <s v="1004842633 - YERIS MICHELL CEPEDA CHIVATA"/>
    <x v="2"/>
    <s v="El candidato no es seleccionado para ocupar la vacante"/>
    <s v="13491488 - FELIX ENRIQUE RAMIREZ ALVAREZ"/>
    <x v="3"/>
  </r>
  <r>
    <s v="29/04/2026 17:19:49"/>
    <s v="1004842633 - YERIS MICHELL CEPEDA CHIVATA"/>
    <x v="2"/>
    <s v="El candidato no es seleccionado para ocupar la vacante"/>
    <s v="1090532659 - LESLY YASMIN CASTILLO VILLAMIZAR"/>
    <x v="3"/>
  </r>
  <r>
    <s v="29/04/2026 17:19:49"/>
    <s v="1004842633 - YERIS MICHELL CEPEDA CHIVATA"/>
    <x v="2"/>
    <s v="El candidato no es seleccionado para ocupar la vacante"/>
    <s v="1007552620 - JUAN CAMILO VARGAS VARGAS"/>
    <x v="3"/>
  </r>
  <r>
    <s v="29/04/2026 17:19:49"/>
    <s v="1004842633 - YERIS MICHELL CEPEDA CHIVATA"/>
    <x v="2"/>
    <s v="El candidato no es seleccionado para ocupar la vacante"/>
    <s v="88223466 - JOHN FABIO SALAS GELVIS"/>
    <x v="3"/>
  </r>
  <r>
    <s v="29/04/2026 17:19:49"/>
    <s v="1004842633 - YERIS MICHELL CEPEDA CHIVATA"/>
    <x v="2"/>
    <s v="El candidato no es seleccionado para ocupar la vacante"/>
    <s v="1090373173 - FRANKLIN FERNEY GIL CASTELLANOS"/>
    <x v="3"/>
  </r>
  <r>
    <s v="29/04/2026 17:19:49"/>
    <s v="1004842633 - YERIS MICHELL CEPEDA CHIVATA"/>
    <x v="2"/>
    <s v="El candidato no es seleccionado para ocupar la vacante"/>
    <s v="1090456385 - MICHAEL GIOVANNI RICO PEÑALOZA"/>
    <x v="3"/>
  </r>
  <r>
    <s v="29/04/2026 17:19:49"/>
    <s v="1004842633 - YERIS MICHELL CEPEDA CHIVATA"/>
    <x v="2"/>
    <s v="El candidato no es seleccionado para ocupar la vacante"/>
    <s v="27591140 - LILIANA ANDREA JAIMES GOMEZ"/>
    <x v="3"/>
  </r>
  <r>
    <s v="29/04/2026 17:19:49"/>
    <s v="1004842633 - YERIS MICHELL CEPEDA CHIVATA"/>
    <x v="2"/>
    <s v="El candidato no es seleccionado para ocupar la vacante"/>
    <s v="88211293 - ANGEL MIGUEL PARRA FLOREZ"/>
    <x v="3"/>
  </r>
  <r>
    <s v="30/04/2026 08:47:44"/>
    <s v="1004842633 - YERIS MICHELL CEPEDA CHIVATA"/>
    <x v="0"/>
    <s v="El candidato se inscribe en el Agencia Pública de Empleo"/>
    <s v="13277817 - PEDRO ALONSO RINCON CAMACHO"/>
    <x v="3"/>
  </r>
  <r>
    <s v="30/04/2026 08:48:56"/>
    <s v="1004842633 - YERIS MICHELL CEPEDA CHIVATA"/>
    <x v="1"/>
    <s v="El candidato registra un interés ocupacional"/>
    <s v="13277817 - PEDRO ALONSO RINCON CAMACHO"/>
    <x v="3"/>
  </r>
  <r>
    <s v="30/04/2026 09:40:40"/>
    <s v="1004842633 - YERIS MICHELL CEPEDA CHIVATA"/>
    <x v="0"/>
    <s v="El candidato se inscribe en el Agencia Pública de Empleo"/>
    <s v="1005001674 - LICETH TERESA GARCIA RIAÑO"/>
    <x v="3"/>
  </r>
  <r>
    <s v="30/04/2026 09:41:37"/>
    <s v="1004842633 - YERIS MICHELL CEPEDA CHIVATA"/>
    <x v="1"/>
    <s v="El candidato registra un interés ocupacional"/>
    <s v="1005001674 - LICETH TERESA GARCIA RIAÑO"/>
    <x v="3"/>
  </r>
  <r>
    <s v="30/04/2026 12:46:48"/>
    <s v="1004842633 - YERIS MICHELL CEPEDA CHIVATA"/>
    <x v="0"/>
    <s v="El candidato se inscribe en el Agencia Pública de Empleo"/>
    <s v="1004811185 - JULIO CESAR SANABRIA CONTRERAS"/>
    <x v="3"/>
  </r>
  <r>
    <s v="30/04/2026 12:50:21"/>
    <s v="1004842633 - YERIS MICHELL CEPEDA CHIVATA"/>
    <x v="1"/>
    <s v="El candidato registra un interés ocupacional"/>
    <s v="1004811185 - JULIO CESAR SANABRIA CONTRERAS"/>
    <x v="3"/>
  </r>
  <r>
    <s v="30/04/2026 13:01:02"/>
    <s v="1004842633 - YERIS MICHELL CEPEDA CHIVATA"/>
    <x v="0"/>
    <s v="El candidato se inscribe en el Agencia Pública de Empleo"/>
    <s v="10904775215 - JESUS ELIUD RODRIGUEZ MARTINEZ"/>
    <x v="3"/>
  </r>
  <r>
    <s v="30/04/2026 13:01:26"/>
    <s v="1004842633 - YERIS MICHELL CEPEDA CHIVATA"/>
    <x v="1"/>
    <s v="El candidato registra un interés ocupacional"/>
    <s v="10904775215 - JESUS ELIUD RODRIGUEZ MARTINEZ"/>
    <x v="3"/>
  </r>
  <r>
    <s v="05/05/2026 15:57:27"/>
    <s v="1004842633 - YERIS MICHELL CEPEDA CHIVATA"/>
    <x v="0"/>
    <s v="El candidato se inscribe en el Agencia Pública de Empleo"/>
    <s v="11786309 - JESUS ANTONIO VALENCIA FERRER"/>
    <x v="4"/>
  </r>
  <r>
    <s v="05/05/2026 15:57:56"/>
    <s v="1004842633 - YERIS MICHELL CEPEDA CHIVATA"/>
    <x v="1"/>
    <s v="El candidato registra un interés ocupacional"/>
    <s v="11786309 - JESUS ANTONIO VALENCIA FERRER"/>
    <x v="4"/>
  </r>
  <r>
    <s v="05/05/2026 16:06:34"/>
    <s v="1004842633 - YERIS MICHELL CEPEDA CHIVATA"/>
    <x v="0"/>
    <s v="El candidato se inscribe en el Agencia Pública de Empleo"/>
    <s v="22690202 - JOVITA ESTER PATIÑO CARRILLO"/>
    <x v="4"/>
  </r>
  <r>
    <s v="05/05/2026 16:08:36"/>
    <s v="1004842633 - YERIS MICHELL CEPEDA CHIVATA"/>
    <x v="1"/>
    <s v="El candidato registra un interés ocupacional"/>
    <s v="22690202 - JOVITA ESTER PATIÑO CARRILLO"/>
    <x v="4"/>
  </r>
  <r>
    <s v="06/05/2026 09:26:19"/>
    <s v="1004842633 - YERIS MICHELL CEPEDA CHIVATA"/>
    <x v="0"/>
    <s v="El candidato se inscribe en el Agencia Pública de Empleo"/>
    <s v="1193459883 - JUAN CAMILO CLARO GALLO"/>
    <x v="4"/>
  </r>
  <r>
    <s v="06/05/2026 09:26:42"/>
    <s v="1004842633 - YERIS MICHELL CEPEDA CHIVATA"/>
    <x v="1"/>
    <s v="El candidato registra un interés ocupacional"/>
    <s v="1193459883 - JUAN CAMILO CLARO GALLO"/>
    <x v="4"/>
  </r>
  <r>
    <s v="06/05/2026 10:18:56"/>
    <s v="1004842633 - YERIS MICHELL CEPEDA CHIVATA"/>
    <x v="0"/>
    <s v="El candidato se inscribe en el Agencia Pública de Empleo"/>
    <s v="1092349090 - STEVEN ARMANDO CAJIGAS ROMO"/>
    <x v="4"/>
  </r>
  <r>
    <s v="06/05/2026 10:19:26"/>
    <s v="1004842633 - YERIS MICHELL CEPEDA CHIVATA"/>
    <x v="1"/>
    <s v="El candidato registra un interés ocupacional"/>
    <s v="1092349090 - STEVEN ARMANDO CAJIGAS ROMO"/>
    <x v="4"/>
  </r>
  <r>
    <s v="06/05/2026 10:30:35"/>
    <s v="1004842633 - YERIS MICHELL CEPEDA CHIVATA"/>
    <x v="0"/>
    <s v="El candidato se inscribe en el Agencia Pública de Empleo"/>
    <s v="1152225480 - DIOMAR SANTIAGO CAJIGAS MAYA"/>
    <x v="4"/>
  </r>
  <r>
    <s v="06/05/2026 10:30:55"/>
    <s v="1004842633 - YERIS MICHELL CEPEDA CHIVATA"/>
    <x v="1"/>
    <s v="El candidato registra un interés ocupacional"/>
    <s v="1152225480 - DIOMAR SANTIAGO CAJIGAS MAYA"/>
    <x v="4"/>
  </r>
  <r>
    <s v="06/05/2026 10:37:33"/>
    <s v="1004842633 - YERIS MICHELL CEPEDA CHIVATA"/>
    <x v="0"/>
    <s v="El candidato se inscribe en el Agencia Pública de Empleo"/>
    <s v="87571334 - FIDENCIO CAJIGAS"/>
    <x v="4"/>
  </r>
  <r>
    <s v="06/05/2026 10:37:50"/>
    <s v="1004842633 - YERIS MICHELL CEPEDA CHIVATA"/>
    <x v="1"/>
    <s v="El candidato registra un interés ocupacional"/>
    <s v="87571334 - FIDENCIO CAJIGAS"/>
    <x v="4"/>
  </r>
  <r>
    <s v="06/05/2026 10:42:13"/>
    <s v="1004842633 - YERIS MICHELL CEPEDA CHIVATA"/>
    <x v="0"/>
    <s v="El candidato se inscribe en el Agencia Pública de Empleo"/>
    <s v="13509947 - YOVANY SANCHEZ BARBOSA"/>
    <x v="4"/>
  </r>
  <r>
    <s v="06/05/2026 10:42:44"/>
    <s v="1004842633 - YERIS MICHELL CEPEDA CHIVATA"/>
    <x v="1"/>
    <s v="El candidato registra un interés ocupacional"/>
    <s v="13509947 - YOVANY SANCHEZ BARBOSA"/>
    <x v="4"/>
  </r>
  <r>
    <s v="06/05/2026 10:46:38"/>
    <s v="1004842633 - YERIS MICHELL CEPEDA CHIVATA"/>
    <x v="0"/>
    <s v="El candidato se inscribe en el Agencia Pública de Empleo"/>
    <s v="60284022 - LUZ MARINA PABON"/>
    <x v="4"/>
  </r>
  <r>
    <s v="06/05/2026 10:46:56"/>
    <s v="1004842633 - YERIS MICHELL CEPEDA CHIVATA"/>
    <x v="1"/>
    <s v="El candidato registra un interés ocupacional"/>
    <s v="60284022 - LUZ MARINA PABON"/>
    <x v="4"/>
  </r>
  <r>
    <s v="06/05/2026 10:53:12"/>
    <s v="1004842633 - YERIS MICHELL CEPEDA CHIVATA"/>
    <x v="0"/>
    <s v="El candidato se inscribe en el Agencia Pública de Empleo"/>
    <s v="13245099 - LUIS ALFONSO GONZALEZ VARGAS"/>
    <x v="4"/>
  </r>
  <r>
    <s v="06/05/2026 10:53:32"/>
    <s v="1004842633 - YERIS MICHELL CEPEDA CHIVATA"/>
    <x v="1"/>
    <s v="El candidato registra un interés ocupacional"/>
    <s v="13245099 - LUIS ALFONSO GONZALEZ VARGAS"/>
    <x v="4"/>
  </r>
  <r>
    <s v="06/05/2026 11:13:04"/>
    <s v="1004842633 - YERIS MICHELL CEPEDA CHIVATA"/>
    <x v="0"/>
    <s v="El candidato se inscribe en el Agencia Pública de Empleo"/>
    <s v="37224645 - NELLY YOLANDA MALDONADO"/>
    <x v="4"/>
  </r>
  <r>
    <s v="06/05/2026 11:13:26"/>
    <s v="1004842633 - YERIS MICHELL CEPEDA CHIVATA"/>
    <x v="1"/>
    <s v="El candidato registra un interés ocupacional"/>
    <s v="37224645 - NELLY YOLANDA MALDONADO"/>
    <x v="4"/>
  </r>
  <r>
    <s v="06/05/2026 11:24:46"/>
    <s v="1004842633 - YERIS MICHELL CEPEDA CHIVATA"/>
    <x v="0"/>
    <s v="El candidato se inscribe en el Agencia Pública de Empleo"/>
    <s v="63455543 - ELSY CECILIA CARRASCAL CORDERO"/>
    <x v="4"/>
  </r>
  <r>
    <s v="06/05/2026 11:34:16"/>
    <s v="1004842633 - YERIS MICHELL CEPEDA CHIVATA"/>
    <x v="1"/>
    <s v="El candidato registra un interés ocupacional"/>
    <s v="63455543 - ELSY CECILIA CARRASCAL CORDERO"/>
    <x v="4"/>
  </r>
  <r>
    <s v="06/05/2026 11:38:12"/>
    <s v="1004842633 - YERIS MICHELL CEPEDA CHIVATA"/>
    <x v="0"/>
    <s v="El candidato se inscribe en el Agencia Pública de Empleo"/>
    <s v="60301025 - AURA SAYAGO VILLAMIZAR"/>
    <x v="4"/>
  </r>
  <r>
    <s v="06/05/2026 11:43:40"/>
    <s v="1004842633 - YERIS MICHELL CEPEDA CHIVATA"/>
    <x v="1"/>
    <s v="El candidato registra un interés ocupacional"/>
    <s v="60301025 - AURA SAYAGO VILLAMIZAR"/>
    <x v="4"/>
  </r>
  <r>
    <s v="06/05/2026 12:23:38"/>
    <s v="1004842633 - YERIS MICHELL CEPEDA CHIVATA"/>
    <x v="0"/>
    <s v="El candidato se inscribe en el Agencia Pública de Empleo"/>
    <s v="27584003 - ANA VILLAMIZAR"/>
    <x v="4"/>
  </r>
  <r>
    <s v="06/05/2026 12:23:55"/>
    <s v="1004842633 - YERIS MICHELL CEPEDA CHIVATA"/>
    <x v="1"/>
    <s v="El candidato registra un interés ocupacional"/>
    <s v="27584003 - ANA VILLAMIZAR"/>
    <x v="4"/>
  </r>
  <r>
    <s v="06/05/2026 14:24:22"/>
    <s v="1004842633 - YERIS MICHELL CEPEDA CHIVATA"/>
    <x v="0"/>
    <s v="El candidato se inscribe en el Agencia Pública de Empleo"/>
    <s v="60280905 - GRACIELA OMAÑA"/>
    <x v="4"/>
  </r>
  <r>
    <s v="06/05/2026 14:25:28"/>
    <s v="1004842633 - YERIS MICHELL CEPEDA CHIVATA"/>
    <x v="1"/>
    <s v="El candidato registra un interés ocupacional"/>
    <s v="60280905 - GRACIELA OMAÑA"/>
    <x v="4"/>
  </r>
  <r>
    <s v="06/05/2026 14:35:38"/>
    <s v="1004842633 - YERIS MICHELL CEPEDA CHIVATA"/>
    <x v="0"/>
    <s v="El candidato se inscribe en el Agencia Pública de Empleo"/>
    <s v="13497014 - ALEXANDER CARRILLO RAMIREZ"/>
    <x v="4"/>
  </r>
  <r>
    <s v="06/05/2026 14:35:55"/>
    <s v="1004842633 - YERIS MICHELL CEPEDA CHIVATA"/>
    <x v="1"/>
    <s v="El candidato registra un interés ocupacional"/>
    <s v="13497014 - ALEXANDER CARRILLO RAMIREZ"/>
    <x v="4"/>
  </r>
  <r>
    <s v="06/05/2026 14:44:47"/>
    <s v="1004842633 - YERIS MICHELL CEPEDA CHIVATA"/>
    <x v="0"/>
    <s v="El candidato se inscribe en el Agencia Pública de Empleo"/>
    <s v="37314722 - BETSY VILA FORERO"/>
    <x v="4"/>
  </r>
  <r>
    <s v="06/05/2026 14:46:09"/>
    <s v="1004842633 - YERIS MICHELL CEPEDA CHIVATA"/>
    <x v="1"/>
    <s v="El candidato registra un interés ocupacional"/>
    <s v="37314722 - BETSY VILA FORERO"/>
    <x v="4"/>
  </r>
  <r>
    <s v="06/05/2026 14:50:25"/>
    <s v="1004842633 - YERIS MICHELL CEPEDA CHIVATA"/>
    <x v="0"/>
    <s v="El candidato se inscribe en el Agencia Pública de Empleo"/>
    <s v="60334183 - YANET MARTINEZ"/>
    <x v="4"/>
  </r>
  <r>
    <s v="06/05/2026 14:57:32"/>
    <s v="1004842633 - YERIS MICHELL CEPEDA CHIVATA"/>
    <x v="1"/>
    <s v="El candidato registra un interés ocupacional"/>
    <s v="60334183 - YANET MARTINEZ"/>
    <x v="4"/>
  </r>
  <r>
    <s v="06/05/2026 15:11:30"/>
    <s v="1004842633 - YERIS MICHELL CEPEDA CHIVATA"/>
    <x v="0"/>
    <s v="El candidato se inscribe en el Agencia Pública de Empleo"/>
    <s v="1090484175 - PAULA ANDREINA SUAREZ"/>
    <x v="4"/>
  </r>
  <r>
    <s v="06/05/2026 15:12:13"/>
    <s v="1004842633 - YERIS MICHELL CEPEDA CHIVATA"/>
    <x v="1"/>
    <s v="El candidato registra un interés ocupacional"/>
    <s v="1090484175 - PAULA ANDREINA SUAREZ"/>
    <x v="4"/>
  </r>
  <r>
    <s v="06/05/2026 15:15:40"/>
    <s v="1004842633 - YERIS MICHELL CEPEDA CHIVATA"/>
    <x v="0"/>
    <s v="El candidato se inscribe en el Agencia Pública de Empleo"/>
    <s v="1090387267 - ASTRID CAROLINA SUAREZ"/>
    <x v="4"/>
  </r>
  <r>
    <s v="06/05/2026 15:16:51"/>
    <s v="1004842633 - YERIS MICHELL CEPEDA CHIVATA"/>
    <x v="1"/>
    <s v="El candidato registra un interés ocupacional"/>
    <s v="1090387267 - ASTRID CAROLINA SUAREZ"/>
    <x v="4"/>
  </r>
  <r>
    <s v="06/05/2026 15:20:35"/>
    <s v="1004842633 - YERIS MICHELL CEPEDA CHIVATA"/>
    <x v="0"/>
    <s v="El candidato se inscribe en el Agencia Pública de Empleo"/>
    <s v="88269271 - GABRIEL SUAREZ"/>
    <x v="4"/>
  </r>
  <r>
    <s v="06/05/2026 15:21:19"/>
    <s v="1004842633 - YERIS MICHELL CEPEDA CHIVATA"/>
    <x v="1"/>
    <s v="El candidato registra un interés ocupacional"/>
    <s v="88269271 - GABRIEL SUAREZ"/>
    <x v="4"/>
  </r>
  <r>
    <s v="06/05/2026 15:31:49"/>
    <s v="1004842633 - YERIS MICHELL CEPEDA CHIVATA"/>
    <x v="0"/>
    <s v="El candidato se inscribe en el Agencia Pública de Empleo"/>
    <s v="1090485862 - GERMAN DAVID RODRIGUEZ"/>
    <x v="4"/>
  </r>
  <r>
    <s v="06/05/2026 15:36:21"/>
    <s v="1004842633 - YERIS MICHELL CEPEDA CHIVATA"/>
    <x v="1"/>
    <s v="El candidato registra un interés ocupacional"/>
    <s v="1090485862 - GERMAN DAVID RODRIGUEZ"/>
    <x v="4"/>
  </r>
  <r>
    <s v="06/05/2026 15:47:09"/>
    <s v="1004842633 - YERIS MICHELL CEPEDA CHIVATA"/>
    <x v="0"/>
    <s v="El candidato se inscribe en el Agencia Pública de Empleo"/>
    <s v="60306866 - ROSA NIDIA LEON"/>
    <x v="4"/>
  </r>
  <r>
    <s v="06/05/2026 15:47:24"/>
    <s v="1004842633 - YERIS MICHELL CEPEDA CHIVATA"/>
    <x v="1"/>
    <s v="El candidato registra un interés ocupacional"/>
    <s v="60306866 - ROSA NIDIA LEON"/>
    <x v="4"/>
  </r>
  <r>
    <s v="06/05/2026 15:51:13"/>
    <s v="1004842633 - YERIS MICHELL CEPEDA CHIVATA"/>
    <x v="0"/>
    <s v="El candidato se inscribe en el Agencia Pública de Empleo"/>
    <s v="60291466 - NIDIA PEREZ MALDONADO"/>
    <x v="4"/>
  </r>
  <r>
    <s v="06/05/2026 15:51:30"/>
    <s v="1004842633 - YERIS MICHELL CEPEDA CHIVATA"/>
    <x v="1"/>
    <s v="El candidato registra un interés ocupacional"/>
    <s v="60291466 - NIDIA PEREZ MALDONADO"/>
    <x v="4"/>
  </r>
  <r>
    <s v="06/05/2026 17:21:24"/>
    <s v="1004842633 - YERIS MICHELL CEPEDA CHIVATA"/>
    <x v="0"/>
    <s v="El candidato se inscribe en el Agencia Pública de Empleo"/>
    <s v="1000699313 - MATIAS ANDRES CARREÑO SAENZ"/>
    <x v="4"/>
  </r>
  <r>
    <s v="06/05/2026 17:21:54"/>
    <s v="1004842633 - YERIS MICHELL CEPEDA CHIVATA"/>
    <x v="1"/>
    <s v="El candidato registra un interés ocupacional"/>
    <s v="1000699313 - MATIAS ANDRES CARREÑO SAENZ"/>
    <x v="4"/>
  </r>
  <r>
    <s v="06/05/2026 20:02:57"/>
    <s v="1004842633 - YERIS MICHELL CEPEDA CHIVATA"/>
    <x v="0"/>
    <s v="El candidato se inscribe en el Agencia Pública de Empleo"/>
    <s v="88216754 - RENE GONZALEZ"/>
    <x v="4"/>
  </r>
  <r>
    <s v="06/05/2026 20:04:42"/>
    <s v="1004842633 - YERIS MICHELL CEPEDA CHIVATA"/>
    <x v="1"/>
    <s v="El candidato registra un interés ocupacional"/>
    <s v="88216754 - RENE GONZALEZ"/>
    <x v="4"/>
  </r>
  <r>
    <s v="06/05/2026 20:08:52"/>
    <s v="1004842633 - YERIS MICHELL CEPEDA CHIVATA"/>
    <x v="0"/>
    <s v="El candidato se inscribe en el Agencia Pública de Empleo"/>
    <s v="88226301 - TONY OMAÑA"/>
    <x v="4"/>
  </r>
  <r>
    <s v="06/05/2026 20:09:30"/>
    <s v="1004842633 - YERIS MICHELL CEPEDA CHIVATA"/>
    <x v="1"/>
    <s v="El candidato registra un interés ocupacional"/>
    <s v="88226301 - TONY OMAÑA"/>
    <x v="4"/>
  </r>
  <r>
    <s v="06/05/2026 20:20:44"/>
    <s v="1004842633 - YERIS MICHELL CEPEDA CHIVATA"/>
    <x v="0"/>
    <s v="El candidato se inscribe en el Agencia Pública de Empleo"/>
    <s v="27785286 - ANA ROSA BOADA"/>
    <x v="4"/>
  </r>
  <r>
    <s v="06/05/2026 20:21:02"/>
    <s v="1004842633 - YERIS MICHELL CEPEDA CHIVATA"/>
    <x v="1"/>
    <s v="El candidato registra un interés ocupacional"/>
    <s v="27785286 - ANA ROSA BOADA"/>
    <x v="4"/>
  </r>
  <r>
    <s v="06/05/2026 20:24:33"/>
    <s v="1004842633 - YERIS MICHELL CEPEDA CHIVATA"/>
    <x v="0"/>
    <s v="El candidato se inscribe en el Agencia Pública de Empleo"/>
    <s v="19276913 - JOSE SUAREZ"/>
    <x v="4"/>
  </r>
  <r>
    <s v="06/05/2026 20:24:50"/>
    <s v="1004842633 - YERIS MICHELL CEPEDA CHIVATA"/>
    <x v="1"/>
    <s v="El candidato registra un interés ocupacional"/>
    <s v="19276913 - JOSE SUAREZ"/>
    <x v="4"/>
  </r>
  <r>
    <s v="06/05/2026 20:27:47"/>
    <s v="1004842633 - YERIS MICHELL CEPEDA CHIVATA"/>
    <x v="0"/>
    <s v="El candidato se inscribe en el Agencia Pública de Empleo"/>
    <s v="13444829 - OSCAR CABALLERO"/>
    <x v="4"/>
  </r>
  <r>
    <s v="06/05/2026 20:28:08"/>
    <s v="1004842633 - YERIS MICHELL CEPEDA CHIVATA"/>
    <x v="1"/>
    <s v="El candidato registra un interés ocupacional"/>
    <s v="13444829 - OSCAR CABALLERO"/>
    <x v="4"/>
  </r>
  <r>
    <s v="06/05/2026 20:31:22"/>
    <s v="1004842633 - YERIS MICHELL CEPEDA CHIVATA"/>
    <x v="0"/>
    <s v="El candidato se inscribe en el Agencia Pública de Empleo"/>
    <s v="1092154161 - CARMEN EDILIA MARTINEZ RODRIGUEZ"/>
    <x v="4"/>
  </r>
  <r>
    <s v="06/05/2026 20:31:46"/>
    <s v="1004842633 - YERIS MICHELL CEPEDA CHIVATA"/>
    <x v="1"/>
    <s v="El candidato registra un interés ocupacional"/>
    <s v="1092154161 - CARMEN EDILIA MARTINEZ RODRIGUEZ"/>
    <x v="4"/>
  </r>
  <r>
    <s v="06/05/2026 20:34:50"/>
    <s v="1004842633 - YERIS MICHELL CEPEDA CHIVATA"/>
    <x v="0"/>
    <s v="El candidato se inscribe en el Agencia Pública de Empleo"/>
    <s v="37371932 - ELVA PARADA ESTEBES"/>
    <x v="4"/>
  </r>
  <r>
    <s v="06/05/2026 20:35:25"/>
    <s v="1004842633 - YERIS MICHELL CEPEDA CHIVATA"/>
    <x v="1"/>
    <s v="El candidato registra un interés ocupacional"/>
    <s v="37371932 - ELVA PARADA ESTEBES"/>
    <x v="4"/>
  </r>
  <r>
    <s v="06/05/2026 20:38:56"/>
    <s v="1004842633 - YERIS MICHELL CEPEDA CHIVATA"/>
    <x v="0"/>
    <s v="El candidato se inscribe en el Agencia Pública de Empleo"/>
    <s v="1004819276 - LISBETH ADRIANA PARADA"/>
    <x v="4"/>
  </r>
  <r>
    <s v="06/05/2026 20:39:15"/>
    <s v="1004842633 - YERIS MICHELL CEPEDA CHIVATA"/>
    <x v="1"/>
    <s v="El candidato registra un interés ocupacional"/>
    <s v="1004819276 - LISBETH ADRIANA PARADA"/>
    <x v="4"/>
  </r>
  <r>
    <s v="06/05/2026 20:42:44"/>
    <s v="1004842633 - YERIS MICHELL CEPEDA CHIVATA"/>
    <x v="0"/>
    <s v="El candidato se inscribe en el Agencia Pública de Empleo"/>
    <s v="13459295 - LUIS RAMON SUAREZ"/>
    <x v="4"/>
  </r>
  <r>
    <s v="06/05/2026 20:43:08"/>
    <s v="1004842633 - YERIS MICHELL CEPEDA CHIVATA"/>
    <x v="1"/>
    <s v="El candidato registra un interés ocupacional"/>
    <s v="13459295 - LUIS RAMON SUAREZ"/>
    <x v="4"/>
  </r>
  <r>
    <s v="06/05/2026 20:46:48"/>
    <s v="1004842633 - YERIS MICHELL CEPEDA CHIVATA"/>
    <x v="0"/>
    <s v="El candidato se inscribe en el Agencia Pública de Empleo"/>
    <s v="1090495402 - MILENA NANCY BONILLA"/>
    <x v="4"/>
  </r>
  <r>
    <s v="06/05/2026 20:47:09"/>
    <s v="1004842633 - YERIS MICHELL CEPEDA CHIVATA"/>
    <x v="1"/>
    <s v="El candidato registra un interés ocupacional"/>
    <s v="1090495402 - MILENA NANCY BONILLA"/>
    <x v="4"/>
  </r>
  <r>
    <s v="06/05/2026 20:50:12"/>
    <s v="1004842633 - YERIS MICHELL CEPEDA CHIVATA"/>
    <x v="0"/>
    <s v="El candidato se inscribe en el Agencia Pública de Empleo"/>
    <s v="32769670 - CARINA CANDELARIA GIL CORONADO"/>
    <x v="4"/>
  </r>
  <r>
    <s v="06/05/2026 20:50:30"/>
    <s v="1004842633 - YERIS MICHELL CEPEDA CHIVATA"/>
    <x v="1"/>
    <s v="El candidato registra un interés ocupacional"/>
    <s v="32769670 - CARINA CANDELARIA GIL CORONADO"/>
    <x v="4"/>
  </r>
  <r>
    <s v="08/05/2026 15:11:47"/>
    <s v="1004842633 - YERIS MICHELL CEPEDA CHIVATA"/>
    <x v="0"/>
    <s v="El candidato se inscribe en el Agencia Pública de Empleo"/>
    <s v="1090362966 - YULIMAR TATIANA CORREDOR PORTILLA"/>
    <x v="4"/>
  </r>
  <r>
    <s v="08/05/2026 15:13:28"/>
    <s v="1004842633 - YERIS MICHELL CEPEDA CHIVATA"/>
    <x v="1"/>
    <s v="El candidato registra un interés ocupacional"/>
    <s v="1090362966 - YULIMAR TATIANA CORREDOR PORTILLA"/>
    <x v="4"/>
  </r>
  <r>
    <s v="08/05/2026 15:40:18"/>
    <s v="1004842633 - YERIS MICHELL CEPEDA CHIVATA"/>
    <x v="0"/>
    <s v="El candidato se inscribe en el Agencia Pública de Empleo"/>
    <s v="1093741938 - ANDREA DEL PILAR FERREIRA SERRANO"/>
    <x v="4"/>
  </r>
  <r>
    <s v="08/05/2026 15:41:32"/>
    <s v="1004842633 - YERIS MICHELL CEPEDA CHIVATA"/>
    <x v="1"/>
    <s v="El candidato registra un interés ocupacional"/>
    <s v="1093741938 - ANDREA DEL PILAR FERREIRA SERRANO"/>
    <x v="4"/>
  </r>
  <r>
    <s v="08/05/2026 16:56:24"/>
    <s v="1004842633 - YERIS MICHELL CEPEDA CHIVATA"/>
    <x v="2"/>
    <s v="El candidato es seleccionado para ocupar la vacante"/>
    <s v="1090376737 - LEIDY JOHANNA COLLANTES TORRADO"/>
    <x v="4"/>
  </r>
  <r>
    <s v="08/05/2026 16:56:24"/>
    <s v="1004842633 - YERIS MICHELL CEPEDA CHIVATA"/>
    <x v="2"/>
    <s v="El candidato no es seleccionado para ocupar la vacante"/>
    <s v="1090363945 - VICTOR MANUEL GARCIA FLOREZ"/>
    <x v="4"/>
  </r>
  <r>
    <s v="08/05/2026 16:56:24"/>
    <s v="1004842633 - YERIS MICHELL CEPEDA CHIVATA"/>
    <x v="2"/>
    <s v="El candidato no es seleccionado para ocupar la vacante"/>
    <s v="1090422268 - RICARDO MIRANDA OSORIO"/>
    <x v="4"/>
  </r>
  <r>
    <s v="08/05/2026 16:56:24"/>
    <s v="1004842633 - YERIS MICHELL CEPEDA CHIVATA"/>
    <x v="2"/>
    <s v="El candidato no es seleccionado para ocupar la vacante"/>
    <s v="1094370085 - FRANKLIN ALEXIS CHONA ORTIZ"/>
    <x v="4"/>
  </r>
  <r>
    <s v="08/05/2026 16:56:24"/>
    <s v="1004842633 - YERIS MICHELL CEPEDA CHIVATA"/>
    <x v="2"/>
    <s v="El candidato no es seleccionado para ocupar la vacante"/>
    <s v="1004878205 - ANGIE VANESSA CUBILLOS GOMEZ"/>
    <x v="4"/>
  </r>
  <r>
    <s v="08/05/2026 16:56:24"/>
    <s v="1004842633 - YERIS MICHELL CEPEDA CHIVATA"/>
    <x v="2"/>
    <s v="El candidato no es seleccionado para ocupar la vacante"/>
    <s v="1090446656 - FABIAN ENRIQUE RODRIGUEZ VEGA"/>
    <x v="4"/>
  </r>
  <r>
    <s v="12/05/2026 08:43:05"/>
    <s v="1004842633 - YERIS MICHELL CEPEDA CHIVATA"/>
    <x v="2"/>
    <s v="El candidato es seleccionado para ocupar la vacante"/>
    <s v="13392566 - HERNANDO GIRALDO PACHECO"/>
    <x v="4"/>
  </r>
  <r>
    <s v="12/05/2026 08:43:05"/>
    <s v="1004842633 - YERIS MICHELL CEPEDA CHIVATA"/>
    <x v="2"/>
    <s v="El candidato es seleccionado para ocupar la vacante"/>
    <s v="1004923919 - MILLER ADRIAN SALAS PORRAS"/>
    <x v="4"/>
  </r>
  <r>
    <s v="12/05/2026 08:43:05"/>
    <s v="1004842633 - YERIS MICHELL CEPEDA CHIVATA"/>
    <x v="2"/>
    <s v="El candidato es seleccionado para ocupar la vacante"/>
    <s v="13389605 - SANTOS CHIA MENDEZ"/>
    <x v="4"/>
  </r>
  <r>
    <s v="12/05/2026 08:43:05"/>
    <s v="1004842633 - YERIS MICHELL CEPEDA CHIVATA"/>
    <x v="2"/>
    <s v="El candidato es seleccionado para ocupar la vacante"/>
    <s v="88233194 - YHONY ORTEGA ORTEGA"/>
    <x v="4"/>
  </r>
  <r>
    <s v="12/05/2026 09:01:23"/>
    <s v="1004842633 - YERIS MICHELL CEPEDA CHIVATA"/>
    <x v="0"/>
    <s v="El candidato se inscribe en el Agencia Pública de Empleo"/>
    <s v="1004805048 - YOADY DUARTE LUNA"/>
    <x v="4"/>
  </r>
  <r>
    <s v="12/05/2026 09:04:35"/>
    <s v="1004842633 - YERIS MICHELL CEPEDA CHIVATA"/>
    <x v="1"/>
    <s v="El candidato registra un interés ocupacional"/>
    <s v="1004805048 - YOADY DUARTE LUNA"/>
    <x v="4"/>
  </r>
  <r>
    <s v="12/05/2026 13:22:26"/>
    <s v="1004842633 - YERIS MICHELL CEPEDA CHIVATA"/>
    <x v="0"/>
    <s v="El candidato se inscribe en el Agencia Pública de Empleo"/>
    <s v="1091074374 - YOHANDER QUINTERO GARCIA"/>
    <x v="4"/>
  </r>
  <r>
    <s v="12/05/2026 13:22:48"/>
    <s v="1004842633 - YERIS MICHELL CEPEDA CHIVATA"/>
    <x v="1"/>
    <s v="El candidato registra un interés ocupacional"/>
    <s v="1091074374 - YOHANDER QUINTERO GARCIA"/>
    <x v="4"/>
  </r>
  <r>
    <s v="13/05/2026 18:21:17"/>
    <s v="1004842633 - YERIS MICHELL CEPEDA CHIVATA"/>
    <x v="0"/>
    <s v="El candidato se inscribe en el Agencia Pública de Empleo"/>
    <s v="27602737 - ROSA MILENA MONCADA GARCIA"/>
    <x v="4"/>
  </r>
  <r>
    <s v="13/05/2026 18:21:38"/>
    <s v="1004842633 - YERIS MICHELL CEPEDA CHIVATA"/>
    <x v="1"/>
    <s v="El candidato registra un interés ocupacional"/>
    <s v="27602737 - ROSA MILENA MONCADA GARCIA"/>
    <x v="4"/>
  </r>
  <r>
    <s v="14/05/2026 08:36:43"/>
    <s v="1004842633 - YERIS MICHELL CEPEDA CHIVATA"/>
    <x v="2"/>
    <s v="El candidato es seleccionado para ocupar la vacante"/>
    <s v="1090496465 - JHON JAIRO RODRIGUEZ CASTELLANOS"/>
    <x v="4"/>
  </r>
  <r>
    <s v="14/05/2026 08:36:43"/>
    <s v="1004842633 - YERIS MICHELL CEPEDA CHIVATA"/>
    <x v="2"/>
    <s v="El candidato no es seleccionado para ocupar la vacante"/>
    <s v="88234230 - LEYDER AUGUSTO FIGUEROA"/>
    <x v="4"/>
  </r>
  <r>
    <s v="15/05/2026 10:45:30"/>
    <s v="1004842633 - YERIS MICHELL CEPEDA CHIVATA"/>
    <x v="0"/>
    <s v="El candidato se inscribe en el Agencia Pública de Empleo"/>
    <s v="585611994 - OSCARELYS YOLIMAR ECHENIQUE ARNAL"/>
    <x v="4"/>
  </r>
  <r>
    <s v="15/05/2026 11:02:57"/>
    <s v="1004842633 - YERIS MICHELL CEPEDA CHIVATA"/>
    <x v="0"/>
    <s v="El candidato se inscribe en el Agencia Pública de Empleo"/>
    <s v="60380198 - ALIX TARAZONA CARREÑO"/>
    <x v="4"/>
  </r>
  <r>
    <s v="15/05/2026 11:09:12"/>
    <s v="1004842633 - YERIS MICHELL CEPEDA CHIVATA"/>
    <x v="1"/>
    <s v="El candidato registra un interés ocupacional"/>
    <s v="60380198 - ALIX TARAZONA CARREÑO"/>
    <x v="4"/>
  </r>
  <r>
    <s v="18/05/2026 16:49:12"/>
    <s v="1004842633 - YERIS MICHELL CEPEDA CHIVATA"/>
    <x v="1"/>
    <s v="El candidato registra un interés ocupacional"/>
    <s v="585611994 - OSCARELYS YOLIMAR ECHENIQUE ARNAL"/>
    <x v="4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6">
  <r>
    <s v="11/02/2026 14:31:16"/>
    <s v="1004842633 - YERIS MICHELL CEPEDA CHIVATA"/>
    <n v="4063963"/>
    <x v="0"/>
    <s v="585427795 - WENDY BARBARA DEL VALLE DIAZ MARTINEZ"/>
    <x v="0"/>
    <s v="El candidato es seleccionado para ocupar la vacante"/>
    <s v="Consultar"/>
    <x v="0"/>
  </r>
  <r>
    <s v="11/02/2026 14:31:16"/>
    <s v="1004842633 - YERIS MICHELL CEPEDA CHIVATA"/>
    <n v="4063963"/>
    <x v="0"/>
    <s v="585417429 - DAISY SARAY QUIÑONEZ PARRA"/>
    <x v="0"/>
    <s v="El candidato es seleccionado para ocupar la vacante"/>
    <s v="Consultar"/>
    <x v="0"/>
  </r>
  <r>
    <s v="11/02/2026 14:31:16"/>
    <s v="1004842633 - YERIS MICHELL CEPEDA CHIVATA"/>
    <n v="4063963"/>
    <x v="0"/>
    <s v="585298056 - CARLOS ALBERTO SANCHEZ"/>
    <x v="0"/>
    <s v="El candidato es seleccionado para ocupar la vacante"/>
    <s v="Consultar"/>
    <x v="0"/>
  </r>
  <r>
    <s v="11/02/2026 14:31:16"/>
    <s v="1004842633 - YERIS MICHELL CEPEDA CHIVATA"/>
    <n v="4063963"/>
    <x v="0"/>
    <s v="585421475 - ALBA YIYIBER PÉREZ MARTÍNEZ"/>
    <x v="0"/>
    <s v="El candidato es seleccionado para ocupar la vacante"/>
    <s v="Consultar"/>
    <x v="0"/>
  </r>
  <r>
    <s v="11/02/2026 14:31:16"/>
    <s v="1004842633 - YERIS MICHELL CEPEDA CHIVATA"/>
    <n v="4063963"/>
    <x v="0"/>
    <s v="585267288 - KYSBEL YOSELIN GIL ALBORNOZ"/>
    <x v="0"/>
    <s v="El candidato es seleccionado para ocupar la vacante"/>
    <s v="Consultar"/>
    <x v="0"/>
  </r>
  <r>
    <s v="11/02/2026 14:31:16"/>
    <s v="1004842633 - YERIS MICHELL CEPEDA CHIVATA"/>
    <n v="4063963"/>
    <x v="0"/>
    <s v="585238979 - LORENA JOSEFINA RINOSO GIMENEZ"/>
    <x v="0"/>
    <s v="El candidato es seleccionado para ocupar la vacante"/>
    <s v="Consultar"/>
    <x v="0"/>
  </r>
  <r>
    <s v="11/02/2026 14:31:16"/>
    <s v="1004842633 - YERIS MICHELL CEPEDA CHIVATA"/>
    <n v="4063963"/>
    <x v="0"/>
    <s v="584866370 - YURENEA ELISA HERNANDEZ QUEVEDO"/>
    <x v="0"/>
    <s v="El candidato es seleccionado para ocupar la vacante"/>
    <s v="Consultar"/>
    <x v="0"/>
  </r>
  <r>
    <s v="11/02/2026 14:31:16"/>
    <s v="1004842633 - YERIS MICHELL CEPEDA CHIVATA"/>
    <n v="4063963"/>
    <x v="0"/>
    <s v="584838665 - FELIPE ANTONIO SEQUERA SOJO"/>
    <x v="0"/>
    <s v="El candidato es seleccionado para ocupar la vacante"/>
    <s v="Consultar"/>
    <x v="0"/>
  </r>
  <r>
    <s v="11/02/2026 14:31:16"/>
    <s v="1004842633 - YERIS MICHELL CEPEDA CHIVATA"/>
    <n v="4063963"/>
    <x v="0"/>
    <s v="585213220 - ANYENY JOSELYN BOLIVAR MORENO"/>
    <x v="0"/>
    <s v="El candidato es seleccionado para ocupar la vacante"/>
    <s v="Consultar"/>
    <x v="0"/>
  </r>
  <r>
    <s v="11/02/2026 14:31:16"/>
    <s v="1004842633 - YERIS MICHELL CEPEDA CHIVATA"/>
    <n v="4063963"/>
    <x v="0"/>
    <s v="585188063 - KLEIDER MANUEL PEREIRA CAMPOS"/>
    <x v="0"/>
    <s v="El candidato es seleccionado para ocupar la vacante"/>
    <s v="Consultar"/>
    <x v="0"/>
  </r>
  <r>
    <s v="11/02/2026 14:31:16"/>
    <s v="1004842633 - YERIS MICHELL CEPEDA CHIVATA"/>
    <n v="4063963"/>
    <x v="0"/>
    <s v="585381407 - NATALIA DANIELA MELLA HERNANDEZ"/>
    <x v="0"/>
    <s v="El candidato es seleccionado para ocupar la vacante"/>
    <s v="Consultar"/>
    <x v="0"/>
  </r>
  <r>
    <s v="11/02/2026 14:31:16"/>
    <s v="1004842633 - YERIS MICHELL CEPEDA CHIVATA"/>
    <n v="4063963"/>
    <x v="0"/>
    <s v="585213449 - YULIMAR NAILY RODRIGUEZ FERNANDEZ"/>
    <x v="0"/>
    <s v="El candidato es seleccionado para ocupar la vacante"/>
    <s v="Consultar"/>
    <x v="0"/>
  </r>
  <r>
    <s v="11/02/2026 14:31:16"/>
    <s v="1004842633 - YERIS MICHELL CEPEDA CHIVATA"/>
    <n v="4063963"/>
    <x v="0"/>
    <s v="585185773 - FERBERLIN FEYENI TORO VELASQUEZ"/>
    <x v="0"/>
    <s v="El candidato es seleccionado para ocupar la vacante"/>
    <s v="Consultar"/>
    <x v="0"/>
  </r>
  <r>
    <s v="11/02/2026 14:31:16"/>
    <s v="1004842633 - YERIS MICHELL CEPEDA CHIVATA"/>
    <n v="4063963"/>
    <x v="0"/>
    <s v="585168800 - DANIEL ANTONIO MONTERO RAMIREZ"/>
    <x v="0"/>
    <s v="El candidato es seleccionado para ocupar la vacante"/>
    <s v="Consultar"/>
    <x v="0"/>
  </r>
  <r>
    <s v="11/02/2026 14:31:16"/>
    <s v="1004842633 - YERIS MICHELL CEPEDA CHIVATA"/>
    <n v="4063963"/>
    <x v="0"/>
    <s v="585102181 - CELIANIS MARLUIBES PULIDO MORENO"/>
    <x v="0"/>
    <s v="El candidato es seleccionado para ocupar la vacante"/>
    <s v="Consultar"/>
    <x v="0"/>
  </r>
  <r>
    <s v="11/02/2026 14:31:16"/>
    <s v="1004842633 - YERIS MICHELL CEPEDA CHIVATA"/>
    <n v="4063963"/>
    <x v="0"/>
    <s v="585055524 - JOSEDITH LORENIS ANDARA LOPEZ"/>
    <x v="0"/>
    <s v="El candidato es seleccionado para ocupar la vacante"/>
    <s v="Consultar"/>
    <x v="0"/>
  </r>
  <r>
    <s v="11/02/2026 14:31:16"/>
    <s v="1004842633 - YERIS MICHELL CEPEDA CHIVATA"/>
    <n v="4063963"/>
    <x v="0"/>
    <s v="585393185 - GABRIELA MERCEDES BLANCO QUINTERO"/>
    <x v="0"/>
    <s v="El candidato es seleccionado para ocupar la vacante"/>
    <s v="Consultar"/>
    <x v="0"/>
  </r>
  <r>
    <s v="11/02/2026 14:31:16"/>
    <s v="1004842633 - YERIS MICHELL CEPEDA CHIVATA"/>
    <n v="4063963"/>
    <x v="0"/>
    <s v="585286153 - KARINA JOSEFINA TROMP VASQUEZ"/>
    <x v="0"/>
    <s v="El candidato es seleccionado para ocupar la vacante"/>
    <s v="Consultar"/>
    <x v="0"/>
  </r>
  <r>
    <s v="11/02/2026 14:31:16"/>
    <s v="1004842633 - YERIS MICHELL CEPEDA CHIVATA"/>
    <n v="4063963"/>
    <x v="0"/>
    <s v="585237783 - LUÍS ALEJANDRO PEREZ RAMIREZ"/>
    <x v="0"/>
    <s v="El candidato es seleccionado para ocupar la vacante"/>
    <s v="Consultar"/>
    <x v="0"/>
  </r>
  <r>
    <s v="11/02/2026 14:31:16"/>
    <s v="1004842633 - YERIS MICHELL CEPEDA CHIVATA"/>
    <n v="4063963"/>
    <x v="0"/>
    <s v="585250513 - MARIA MIGUELINA SANDOVAL APONTE"/>
    <x v="0"/>
    <s v="El candidato es seleccionado para ocupar la vacante"/>
    <s v="Consultar"/>
    <x v="0"/>
  </r>
  <r>
    <s v="11/02/2026 14:31:16"/>
    <s v="1004842633 - YERIS MICHELL CEPEDA CHIVATA"/>
    <n v="4063963"/>
    <x v="0"/>
    <s v="5447079 - OSMAR ESNEIDER SUAREZ ZUÑIGA"/>
    <x v="0"/>
    <s v="El candidato es seleccionado para ocupar la vacante"/>
    <s v="Consultar"/>
    <x v="0"/>
  </r>
  <r>
    <s v="11/02/2026 18:02:52"/>
    <s v="1004842633 - YERIS MICHELL CEPEDA CHIVATA"/>
    <n v="4055456"/>
    <x v="0"/>
    <s v="1090410219 - KATHERINE JOHANNA ARENAS ORTIZ"/>
    <x v="1"/>
    <s v="El candidato no es seleccionado para ocupar la vacante"/>
    <s v="Consultar"/>
    <x v="0"/>
  </r>
  <r>
    <s v="11/02/2026 18:02:52"/>
    <s v="1004842633 - YERIS MICHELL CEPEDA CHIVATA"/>
    <n v="4055456"/>
    <x v="0"/>
    <s v="60449078 - DAYANA CAROLINA GODOY FIAYO"/>
    <x v="1"/>
    <s v="El candidato no es seleccionado para ocupar la vacante"/>
    <s v="Consultar"/>
    <x v="0"/>
  </r>
  <r>
    <s v="11/02/2026 18:02:52"/>
    <s v="1004842633 - YERIS MICHELL CEPEDA CHIVATA"/>
    <n v="4055456"/>
    <x v="0"/>
    <s v="60380390 - ELSA JOHANNA TARAZONA"/>
    <x v="1"/>
    <s v="El candidato no es seleccionado para ocupar la vacante"/>
    <s v="Consultar"/>
    <x v="0"/>
  </r>
  <r>
    <s v="11/02/2026 18:02:52"/>
    <s v="1004842633 - YERIS MICHELL CEPEDA CHIVATA"/>
    <n v="4055456"/>
    <x v="0"/>
    <s v="1090448241 - ELKIN JAVIER PARADA SANCHEZ"/>
    <x v="1"/>
    <s v="El candidato no es seleccionado para ocupar la vacante"/>
    <s v="Consultar"/>
    <x v="0"/>
  </r>
  <r>
    <s v="11/02/2026 18:02:52"/>
    <s v="1004842633 - YERIS MICHELL CEPEDA CHIVATA"/>
    <n v="4055456"/>
    <x v="0"/>
    <s v="1090423033 - ASTRID XOMAIRA DIAZ MORALES"/>
    <x v="1"/>
    <s v="El candidato no es seleccionado para ocupar la vacante"/>
    <s v="Consultar"/>
    <x v="0"/>
  </r>
  <r>
    <s v="11/02/2026 18:02:52"/>
    <s v="1004842633 - YERIS MICHELL CEPEDA CHIVATA"/>
    <n v="4055456"/>
    <x v="0"/>
    <s v="1090507395 - KEVIN RONALDO CONTRERAS CASTELLANOS"/>
    <x v="1"/>
    <s v="El candidato no es seleccionado para ocupar la vacante"/>
    <s v="Consultar"/>
    <x v="0"/>
  </r>
  <r>
    <s v="11/02/2026 18:02:52"/>
    <s v="1004842633 - YERIS MICHELL CEPEDA CHIVATA"/>
    <n v="4055456"/>
    <x v="0"/>
    <s v="1005062675 - ADRIANA MARCELA SUAREZ FERNANDEZ"/>
    <x v="1"/>
    <s v="El candidato no es seleccionado para ocupar la vacante"/>
    <s v="Consultar"/>
    <x v="0"/>
  </r>
  <r>
    <s v="11/02/2026 18:02:52"/>
    <s v="1004842633 - YERIS MICHELL CEPEDA CHIVATA"/>
    <n v="4055456"/>
    <x v="0"/>
    <s v="1127336379 - ERIKA VIRGINIA FERREIRA MENDOZA"/>
    <x v="1"/>
    <s v="El candidato no es seleccionado para ocupar la vacante"/>
    <s v="Consultar"/>
    <x v="0"/>
  </r>
  <r>
    <s v="11/02/2026 18:02:52"/>
    <s v="1004842633 - YERIS MICHELL CEPEDA CHIVATA"/>
    <n v="4055456"/>
    <x v="0"/>
    <s v="1127044086 - MARIA FERNANDA VILLAMIL HERNANDEZ"/>
    <x v="1"/>
    <s v="El candidato no es seleccionado para ocupar la vacante"/>
    <s v="Consultar"/>
    <x v="0"/>
  </r>
  <r>
    <s v="11/02/2026 18:02:52"/>
    <s v="1004842633 - YERIS MICHELL CEPEDA CHIVATA"/>
    <n v="4055456"/>
    <x v="0"/>
    <s v="60315883 - MARIBEL TERESA BLANCO GOMEZ"/>
    <x v="1"/>
    <s v="El candidato no es seleccionado para ocupar la vacante"/>
    <s v="Consultar"/>
    <x v="0"/>
  </r>
  <r>
    <s v="11/02/2026 18:02:52"/>
    <s v="1004842633 - YERIS MICHELL CEPEDA CHIVATA"/>
    <n v="4055456"/>
    <x v="0"/>
    <s v="60386645 - ORLEIDA ELICELDINA MESA BAUTISTA"/>
    <x v="1"/>
    <s v="El candidato no es seleccionado para ocupar la vacante"/>
    <s v="Consultar"/>
    <x v="0"/>
  </r>
  <r>
    <s v="11/02/2026 18:02:52"/>
    <s v="1004842633 - YERIS MICHELL CEPEDA CHIVATA"/>
    <n v="4055456"/>
    <x v="0"/>
    <s v="27590536 - MARIA ELSA SANTANDER PRADA"/>
    <x v="1"/>
    <s v="El candidato no es seleccionado para ocupar la vacante"/>
    <s v="Consultar"/>
    <x v="0"/>
  </r>
  <r>
    <s v="11/02/2026 18:02:52"/>
    <s v="1004842633 - YERIS MICHELL CEPEDA CHIVATA"/>
    <n v="4055456"/>
    <x v="0"/>
    <s v="1090498338 - QUEIDI ANDREA ERAZO PAVA"/>
    <x v="1"/>
    <s v="El candidato no es seleccionado para ocupar la vacante"/>
    <s v="Consultar"/>
    <x v="0"/>
  </r>
  <r>
    <s v="11/02/2026 18:02:52"/>
    <s v="1004842633 - YERIS MICHELL CEPEDA CHIVATA"/>
    <n v="4055456"/>
    <x v="0"/>
    <s v="1090393347 - JENNIFER BAEZ ACOSTA"/>
    <x v="1"/>
    <s v="El candidato no es seleccionado para ocupar la vacante"/>
    <s v="Consultar"/>
    <x v="0"/>
  </r>
  <r>
    <s v="11/02/2026 18:02:52"/>
    <s v="1004842633 - YERIS MICHELL CEPEDA CHIVATA"/>
    <n v="4055456"/>
    <x v="0"/>
    <s v="1090504628 - DINA MARIA FIGUEROA ROJAS"/>
    <x v="1"/>
    <s v="El candidato no es seleccionado para ocupar la vacante"/>
    <s v="Consultar"/>
    <x v="0"/>
  </r>
  <r>
    <s v="11/02/2026 18:02:52"/>
    <s v="1004842633 - YERIS MICHELL CEPEDA CHIVATA"/>
    <n v="4055456"/>
    <x v="0"/>
    <s v="1093770425 - MAYRA ALEJANDRA BENITEZ BOAVITA"/>
    <x v="1"/>
    <s v="El candidato no es seleccionado para ocupar la vacante"/>
    <s v="Consultar"/>
    <x v="0"/>
  </r>
  <r>
    <s v="11/02/2026 18:02:52"/>
    <s v="1004842633 - YERIS MICHELL CEPEDA CHIVATA"/>
    <n v="4055456"/>
    <x v="0"/>
    <s v="13508438 - GILBERTO SULEY BECERRA OSPINO"/>
    <x v="1"/>
    <s v="El candidato no es seleccionado para ocupar la vacante"/>
    <s v="Consultar"/>
    <x v="0"/>
  </r>
  <r>
    <s v="11/02/2026 18:02:52"/>
    <s v="1004842633 - YERIS MICHELL CEPEDA CHIVATA"/>
    <n v="4055456"/>
    <x v="0"/>
    <s v="37272406 - NATALIA RESTREPO ZARATE"/>
    <x v="1"/>
    <s v="El candidato no es seleccionado para ocupar la vacante"/>
    <s v="Consultar"/>
    <x v="0"/>
  </r>
  <r>
    <s v="11/02/2026 18:02:52"/>
    <s v="1004842633 - YERIS MICHELL CEPEDA CHIVATA"/>
    <n v="4055456"/>
    <x v="0"/>
    <s v="1091370585 - JONATHAN MANUEL PIÑA BENAVIDES"/>
    <x v="1"/>
    <s v="El candidato no es seleccionado para ocupar la vacante"/>
    <s v="Consultar"/>
    <x v="0"/>
  </r>
  <r>
    <s v="11/02/2026 18:02:52"/>
    <s v="1004842633 - YERIS MICHELL CEPEDA CHIVATA"/>
    <n v="4055456"/>
    <x v="0"/>
    <s v="1004845770 - KELLY SUSANA PEREZ GUARIN"/>
    <x v="0"/>
    <s v="El candidato es seleccionado para ocupar la vacante"/>
    <s v="Consultar"/>
    <x v="0"/>
  </r>
  <r>
    <s v="11/03/2026 10:16:20"/>
    <s v="1004842633 - YERIS MICHELL CEPEDA CHIVATA"/>
    <n v="3952857"/>
    <x v="0"/>
    <s v="1090407126 - REYNI LIZBETH ANAYA JAIMES"/>
    <x v="1"/>
    <s v="El candidato no es seleccionado para ocupar la vacante"/>
    <s v="Consultar"/>
    <x v="1"/>
  </r>
  <r>
    <s v="11/03/2026 10:16:20"/>
    <s v="1004842633 - YERIS MICHELL CEPEDA CHIVATA"/>
    <n v="3952857"/>
    <x v="0"/>
    <s v="60449887 - LUDY ALEXANDRA BUITRAGO VARGAS"/>
    <x v="1"/>
    <s v="El candidato no es seleccionado para ocupar la vacante"/>
    <s v="Consultar"/>
    <x v="1"/>
  </r>
  <r>
    <s v="11/03/2026 10:16:20"/>
    <s v="1004842633 - YERIS MICHELL CEPEDA CHIVATA"/>
    <n v="3952857"/>
    <x v="0"/>
    <s v="1090425187 - YURY ALEXANDRA VILLAMIZAR GARCIA"/>
    <x v="1"/>
    <s v="El candidato no es seleccionado para ocupar la vacante"/>
    <s v="Consultar"/>
    <x v="1"/>
  </r>
  <r>
    <s v="11/03/2026 10:16:20"/>
    <s v="1004842633 - YERIS MICHELL CEPEDA CHIVATA"/>
    <n v="3952857"/>
    <x v="0"/>
    <s v="1124091894 - DEISY DAYANA LINARES TORRES"/>
    <x v="1"/>
    <s v="El candidato no es seleccionado para ocupar la vacante"/>
    <s v="Consultar"/>
    <x v="1"/>
  </r>
  <r>
    <s v="11/03/2026 10:16:20"/>
    <s v="1004842633 - YERIS MICHELL CEPEDA CHIVATA"/>
    <n v="3952857"/>
    <x v="0"/>
    <s v="1092525348 - JULIAN ANDRES DUQUE CASTILLO"/>
    <x v="1"/>
    <s v="El candidato no es seleccionado para ocupar la vacante"/>
    <s v="Consultar"/>
    <x v="1"/>
  </r>
  <r>
    <s v="11/03/2026 10:16:20"/>
    <s v="1004842633 - YERIS MICHELL CEPEDA CHIVATA"/>
    <n v="3952857"/>
    <x v="0"/>
    <s v="1005054139 - ERIK ESTEBAN BOHORQUEZ NUÑEZ"/>
    <x v="1"/>
    <s v="El candidato no es seleccionado para ocupar la vacante"/>
    <s v="Consultar"/>
    <x v="1"/>
  </r>
  <r>
    <s v="11/03/2026 10:16:20"/>
    <s v="1004842633 - YERIS MICHELL CEPEDA CHIVATA"/>
    <n v="3952857"/>
    <x v="0"/>
    <s v="1093793368 - CARLOS DANIEL JARAMILLO ACEROS"/>
    <x v="1"/>
    <s v="El candidato no es seleccionado para ocupar la vacante"/>
    <s v="Consultar"/>
    <x v="1"/>
  </r>
  <r>
    <s v="11/03/2026 10:16:20"/>
    <s v="1004842633 - YERIS MICHELL CEPEDA CHIVATA"/>
    <n v="3952857"/>
    <x v="0"/>
    <s v="1090402803 - LUDY MARYURI MENDOZA LACHE"/>
    <x v="1"/>
    <s v="El candidato no es seleccionado para ocupar la vacante"/>
    <s v="Consultar"/>
    <x v="1"/>
  </r>
  <r>
    <s v="11/03/2026 10:16:20"/>
    <s v="1004842633 - YERIS MICHELL CEPEDA CHIVATA"/>
    <n v="3952857"/>
    <x v="0"/>
    <s v="1090383789 - DARLY GIANNINA RODRIGUEZ ANAYA"/>
    <x v="1"/>
    <s v="El candidato no es seleccionado para ocupar la vacante"/>
    <s v="Consultar"/>
    <x v="1"/>
  </r>
  <r>
    <s v="11/03/2026 10:16:20"/>
    <s v="1004842633 - YERIS MICHELL CEPEDA CHIVATA"/>
    <n v="3952857"/>
    <x v="0"/>
    <s v="1092394501 - ALVARO JOSE RIVAS BORJA"/>
    <x v="1"/>
    <s v="El candidato no es seleccionado para ocupar la vacante"/>
    <s v="Consultar"/>
    <x v="1"/>
  </r>
  <r>
    <s v="11/03/2026 10:16:20"/>
    <s v="1004842633 - YERIS MICHELL CEPEDA CHIVATA"/>
    <n v="3952857"/>
    <x v="0"/>
    <s v="1003247077 - YULIANA ANDREA RIOS CARDENAS"/>
    <x v="1"/>
    <s v="El candidato no es seleccionado para ocupar la vacante"/>
    <s v="Consultar"/>
    <x v="1"/>
  </r>
  <r>
    <s v="11/03/2026 10:16:20"/>
    <s v="1004842633 - YERIS MICHELL CEPEDA CHIVATA"/>
    <n v="3952857"/>
    <x v="0"/>
    <s v="1090396944 - MICHAEL ALEXIS AVENDAÑO CHAVARRIAGA"/>
    <x v="1"/>
    <s v="El candidato no es seleccionado para ocupar la vacante"/>
    <s v="Consultar"/>
    <x v="1"/>
  </r>
  <r>
    <s v="11/03/2026 10:16:20"/>
    <s v="1004842633 - YERIS MICHELL CEPEDA CHIVATA"/>
    <n v="3952857"/>
    <x v="0"/>
    <s v="1093787341 - NESLY ANDREA VEGA VILLAMIZAR"/>
    <x v="1"/>
    <s v="El candidato no es seleccionado para ocupar la vacante"/>
    <s v="Consultar"/>
    <x v="1"/>
  </r>
  <r>
    <s v="11/03/2026 10:16:20"/>
    <s v="1004842633 - YERIS MICHELL CEPEDA CHIVATA"/>
    <n v="3952857"/>
    <x v="0"/>
    <s v="88198464 - CARLOS ALBERTO CARVAJAL BETANCOURT"/>
    <x v="1"/>
    <s v="El candidato no es seleccionado para ocupar la vacante"/>
    <s v="Consultar"/>
    <x v="1"/>
  </r>
  <r>
    <s v="11/03/2026 10:16:20"/>
    <s v="1004842633 - YERIS MICHELL CEPEDA CHIVATA"/>
    <n v="3952857"/>
    <x v="0"/>
    <s v="1090474379 - ALEXANDRA CAROLINA PINTO CONTRERAS"/>
    <x v="1"/>
    <s v="El candidato no es seleccionado para ocupar la vacante"/>
    <s v="Consultar"/>
    <x v="1"/>
  </r>
  <r>
    <s v="11/03/2026 10:16:20"/>
    <s v="1004842633 - YERIS MICHELL CEPEDA CHIVATA"/>
    <n v="3952857"/>
    <x v="0"/>
    <s v="30389181 - SANDRA LILIANA CARDONA ARISTIZABAL"/>
    <x v="1"/>
    <s v="El candidato no es seleccionado para ocupar la vacante"/>
    <s v="Consultar"/>
    <x v="1"/>
  </r>
  <r>
    <s v="11/03/2026 10:16:20"/>
    <s v="1004842633 - YERIS MICHELL CEPEDA CHIVATA"/>
    <n v="3952857"/>
    <x v="0"/>
    <s v="1090447282 - CESAR ADRIAN VERGARA ORTIZ"/>
    <x v="1"/>
    <s v="El candidato no es seleccionado para ocupar la vacante"/>
    <s v="Consultar"/>
    <x v="1"/>
  </r>
  <r>
    <s v="11/03/2026 10:16:20"/>
    <s v="1004842633 - YERIS MICHELL CEPEDA CHIVATA"/>
    <n v="3952857"/>
    <x v="0"/>
    <s v="13491488 - FELIX ENRIQUE RAMIREZ ALVAREZ"/>
    <x v="1"/>
    <s v="El candidato no es seleccionado para ocupar la vacante"/>
    <s v="Consultar"/>
    <x v="1"/>
  </r>
  <r>
    <s v="11/03/2026 10:16:20"/>
    <s v="1004842633 - YERIS MICHELL CEPEDA CHIVATA"/>
    <n v="3952857"/>
    <x v="0"/>
    <s v="1091358411 - ELIANA ALVAREZ GUTIERREZ"/>
    <x v="1"/>
    <s v="El candidato no es seleccionado para ocupar la vacante"/>
    <s v="Consultar"/>
    <x v="1"/>
  </r>
  <r>
    <s v="11/03/2026 10:16:20"/>
    <s v="1004842633 - YERIS MICHELL CEPEDA CHIVATA"/>
    <n v="3952857"/>
    <x v="0"/>
    <s v="1004809955 - DANIEL SNEYDER ANGARITA VARGAS"/>
    <x v="1"/>
    <s v="El candidato no es seleccionado para ocupar la vacante"/>
    <s v="Consultar"/>
    <x v="1"/>
  </r>
  <r>
    <s v="11/03/2026 10:16:20"/>
    <s v="1004842633 - YERIS MICHELL CEPEDA CHIVATA"/>
    <n v="3952857"/>
    <x v="0"/>
    <s v="1007552620 - JUAN CAMILO VARGAS VARGAS"/>
    <x v="1"/>
    <s v="El candidato no es seleccionado para ocupar la vacante"/>
    <s v="Consultar"/>
    <x v="1"/>
  </r>
  <r>
    <s v="11/03/2026 10:16:20"/>
    <s v="1004842633 - YERIS MICHELL CEPEDA CHIVATA"/>
    <n v="3952857"/>
    <x v="0"/>
    <s v="1022413882 - ANGIE DANIELA GUEVARA JARAMILLO"/>
    <x v="1"/>
    <s v="El candidato no es seleccionado para ocupar la vacante"/>
    <s v="Consultar"/>
    <x v="1"/>
  </r>
  <r>
    <s v="11/03/2026 10:16:20"/>
    <s v="1004842633 - YERIS MICHELL CEPEDA CHIVATA"/>
    <n v="3952857"/>
    <x v="0"/>
    <s v="1093786009 - SLENDY JULIETH CONTRERAS JAIMES"/>
    <x v="1"/>
    <s v="El candidato no es seleccionado para ocupar la vacante"/>
    <s v="Consultar"/>
    <x v="1"/>
  </r>
  <r>
    <s v="11/03/2026 10:16:20"/>
    <s v="1004842633 - YERIS MICHELL CEPEDA CHIVATA"/>
    <n v="3952857"/>
    <x v="0"/>
    <s v="1092335610 - DAHIAN STEVEN AMADO CAICEDO"/>
    <x v="1"/>
    <s v="El candidato no es seleccionado para ocupar la vacante"/>
    <s v="Consultar"/>
    <x v="1"/>
  </r>
  <r>
    <s v="11/03/2026 10:16:20"/>
    <s v="1004842633 - YERIS MICHELL CEPEDA CHIVATA"/>
    <n v="3952857"/>
    <x v="0"/>
    <s v="1090377932 - DIANA CAROLINA CARREÑO NAVARRO"/>
    <x v="1"/>
    <s v="El candidato no es seleccionado para ocupar la vacante"/>
    <s v="Consultar"/>
    <x v="1"/>
  </r>
  <r>
    <s v="11/03/2026 10:16:20"/>
    <s v="1004842633 - YERIS MICHELL CEPEDA CHIVATA"/>
    <n v="3952857"/>
    <x v="0"/>
    <s v="1127941712 - JULIAN FELIPE PEREZ SILVA"/>
    <x v="1"/>
    <s v="El candidato no es seleccionado para ocupar la vacante"/>
    <s v="Consultar"/>
    <x v="1"/>
  </r>
  <r>
    <s v="11/03/2026 10:16:20"/>
    <s v="1004842633 - YERIS MICHELL CEPEDA CHIVATA"/>
    <n v="3952857"/>
    <x v="0"/>
    <s v="88216858 - WILTON HERNANDO MONCADA ORTIZ"/>
    <x v="1"/>
    <s v="El candidato no es seleccionado para ocupar la vacante"/>
    <s v="Consultar"/>
    <x v="1"/>
  </r>
  <r>
    <s v="11/03/2026 10:16:20"/>
    <s v="1004842633 - YERIS MICHELL CEPEDA CHIVATA"/>
    <n v="3952857"/>
    <x v="0"/>
    <s v="1005054352 - EDUWIN JAIR ACACIO SUAREZ"/>
    <x v="1"/>
    <s v="El candidato no es seleccionado para ocupar la vacante"/>
    <s v="Consultar"/>
    <x v="1"/>
  </r>
  <r>
    <s v="11/03/2026 10:16:20"/>
    <s v="1004842633 - YERIS MICHELL CEPEDA CHIVATA"/>
    <n v="3952857"/>
    <x v="0"/>
    <s v="1093783416 - SIRLEY KATERINE GONZALES RODRIGUEZ"/>
    <x v="1"/>
    <s v="El candidato no es seleccionado para ocupar la vacante"/>
    <s v="Consultar"/>
    <x v="1"/>
  </r>
  <r>
    <s v="11/03/2026 10:16:20"/>
    <s v="1004842633 - YERIS MICHELL CEPEDA CHIVATA"/>
    <n v="3952857"/>
    <x v="0"/>
    <s v="1193520489 - DEISY DANIELA AVELLANEDA GAFARO"/>
    <x v="1"/>
    <s v="El candidato no es seleccionado para ocupar la vacante"/>
    <s v="Consultar"/>
    <x v="1"/>
  </r>
  <r>
    <s v="11/03/2026 10:16:20"/>
    <s v="1004842633 - YERIS MICHELL CEPEDA CHIVATA"/>
    <n v="3952857"/>
    <x v="0"/>
    <s v="1090510022 - LUIS ALBEIRO LOZANO DURAN"/>
    <x v="0"/>
    <s v="El candidato es seleccionado para ocupar la vacante"/>
    <s v="Consultar"/>
    <x v="1"/>
  </r>
  <r>
    <s v="07/04/2026 14:23:00"/>
    <s v="1004842633 - YERIS MICHELL CEPEDA CHIVATA"/>
    <n v="4075692"/>
    <x v="0"/>
    <s v="1090448241 - ELKIN JAVIER PARADA SANCHEZ"/>
    <x v="1"/>
    <s v="El candidato no es seleccionado para ocupar la vacante"/>
    <s v="Consultar"/>
    <x v="2"/>
  </r>
  <r>
    <s v="07/04/2026 14:23:00"/>
    <s v="1004842633 - YERIS MICHELL CEPEDA CHIVATA"/>
    <n v="4075692"/>
    <x v="0"/>
    <s v="1092362913 - DAIRA MESA PINZON"/>
    <x v="1"/>
    <s v="El candidato no es seleccionado para ocupar la vacante"/>
    <s v="Consultar"/>
    <x v="2"/>
  </r>
  <r>
    <s v="07/04/2026 14:23:00"/>
    <s v="1004842633 - YERIS MICHELL CEPEDA CHIVATA"/>
    <n v="4075692"/>
    <x v="0"/>
    <s v="27590536 - MARIA ELSA SANTANDER PRADA"/>
    <x v="1"/>
    <s v="El candidato no es seleccionado para ocupar la vacante"/>
    <s v="Consultar"/>
    <x v="2"/>
  </r>
  <r>
    <s v="07/04/2026 14:23:00"/>
    <s v="1004842633 - YERIS MICHELL CEPEDA CHIVATA"/>
    <n v="4075692"/>
    <x v="0"/>
    <s v="1090451603 - MARIA FERNANDA HERNANDEZ PABON"/>
    <x v="1"/>
    <s v="El candidato no es seleccionado para ocupar la vacante"/>
    <s v="Consultar"/>
    <x v="2"/>
  </r>
  <r>
    <s v="07/04/2026 14:23:00"/>
    <s v="1004842633 - YERIS MICHELL CEPEDA CHIVATA"/>
    <n v="4075692"/>
    <x v="0"/>
    <s v="1092357841 - RAFAELA RESTREPO DATIVA"/>
    <x v="1"/>
    <s v="El candidato no es seleccionado para ocupar la vacante"/>
    <s v="Consultar"/>
    <x v="2"/>
  </r>
  <r>
    <s v="07/04/2026 14:23:00"/>
    <s v="1004842633 - YERIS MICHELL CEPEDA CHIVATA"/>
    <n v="4075692"/>
    <x v="0"/>
    <s v="1090526122 - ASTRID YULIETH MARTINEZ CAICEDO"/>
    <x v="0"/>
    <s v="El candidato es seleccionado para ocupar la vacante"/>
    <s v="Consultar"/>
    <x v="2"/>
  </r>
  <r>
    <s v="14/04/2026 11:38:37"/>
    <s v="1004842633 - YERIS MICHELL CEPEDA CHIVATA"/>
    <n v="4102551"/>
    <x v="0"/>
    <s v="1090444336 - SANDRA MILENA ANGARITA JACOME"/>
    <x v="0"/>
    <s v="El candidato es seleccionado para ocupar la vacante"/>
    <s v="Consultar"/>
    <x v="2"/>
  </r>
  <r>
    <s v="14/04/2026 11:38:37"/>
    <s v="1004842633 - YERIS MICHELL CEPEDA CHIVATA"/>
    <n v="4102551"/>
    <x v="0"/>
    <s v="1064836628 - GLORIA STEFANY BARRIOS PEÑA"/>
    <x v="0"/>
    <s v="El candidato es seleccionado para ocupar la vacante"/>
    <s v="Consultar"/>
    <x v="2"/>
  </r>
  <r>
    <s v="14/04/2026 11:38:37"/>
    <s v="1004842633 - YERIS MICHELL CEPEDA CHIVATA"/>
    <n v="4102551"/>
    <x v="0"/>
    <s v="91485994 - JORGE GALVIS CORONADO"/>
    <x v="0"/>
    <s v="El candidato es seleccionado para ocupar la vacante"/>
    <s v="Consultar"/>
    <x v="2"/>
  </r>
  <r>
    <s v="14/04/2026 11:38:37"/>
    <s v="1004842633 - YERIS MICHELL CEPEDA CHIVATA"/>
    <n v="4102551"/>
    <x v="0"/>
    <s v="37274595 - ALBA LUZ MARTINEZ SANDOVAL"/>
    <x v="0"/>
    <s v="El candidato es seleccionado para ocupar la vacante"/>
    <s v="Consultar"/>
    <x v="2"/>
  </r>
  <r>
    <s v="14/04/2026 11:38:37"/>
    <s v="1004842633 - YERIS MICHELL CEPEDA CHIVATA"/>
    <n v="4102551"/>
    <x v="0"/>
    <s v="1005026955 - CRISTHIAM JULIAN VILLAMIZAR REYES"/>
    <x v="0"/>
    <s v="El candidato es seleccionado para ocupar la vacante"/>
    <s v="Consultar"/>
    <x v="2"/>
  </r>
  <r>
    <s v="14/04/2026 11:38:37"/>
    <s v="1004842633 - YERIS MICHELL CEPEDA CHIVATA"/>
    <n v="4102551"/>
    <x v="0"/>
    <s v="1090526150 - KAREN JOHANNA DIAZ BLANCO"/>
    <x v="0"/>
    <s v="El candidato es seleccionado para ocupar la vacante"/>
    <s v="Consultar"/>
    <x v="2"/>
  </r>
  <r>
    <s v="14/04/2026 11:38:37"/>
    <s v="1004842633 - YERIS MICHELL CEPEDA CHIVATA"/>
    <n v="4102551"/>
    <x v="0"/>
    <s v="1090535849 - JUAN DIEGO BOTELLO LLANEZ"/>
    <x v="0"/>
    <s v="El candidato es seleccionado para ocupar la vacante"/>
    <s v="Consultar"/>
    <x v="2"/>
  </r>
  <r>
    <s v="14/04/2026 11:38:37"/>
    <s v="1004842633 - YERIS MICHELL CEPEDA CHIVATA"/>
    <n v="4102551"/>
    <x v="0"/>
    <s v="1004807747 - YENCI ASDRUAL DIAZ RAMIREZ"/>
    <x v="0"/>
    <s v="El candidato es seleccionado para ocupar la vacante"/>
    <s v="Consultar"/>
    <x v="2"/>
  </r>
  <r>
    <s v="14/04/2026 11:38:37"/>
    <s v="1004842633 - YERIS MICHELL CEPEDA CHIVATA"/>
    <n v="4102551"/>
    <x v="0"/>
    <s v="1092335355 - DIANA CARINA GARCIA ACEVEDO"/>
    <x v="0"/>
    <s v="El candidato es seleccionado para ocupar la vacante"/>
    <s v="Consultar"/>
    <x v="2"/>
  </r>
  <r>
    <s v="14/04/2026 11:38:37"/>
    <s v="1004842633 - YERIS MICHELL CEPEDA CHIVATA"/>
    <n v="4102551"/>
    <x v="0"/>
    <s v="60386976 - MARELVIS MARTINEZ BARRETO"/>
    <x v="0"/>
    <s v="El candidato es seleccionado para ocupar la vacante"/>
    <s v="Consultar"/>
    <x v="2"/>
  </r>
  <r>
    <s v="14/04/2026 11:38:37"/>
    <s v="1004842633 - YERIS MICHELL CEPEDA CHIVATA"/>
    <n v="4102551"/>
    <x v="0"/>
    <s v="88229359 - GILBERTO PRIETO BARRERA"/>
    <x v="0"/>
    <s v="El candidato es seleccionado para ocupar la vacante"/>
    <s v="Consultar"/>
    <x v="2"/>
  </r>
  <r>
    <s v="14/04/2026 11:38:37"/>
    <s v="1004842633 - YERIS MICHELL CEPEDA CHIVATA"/>
    <n v="4102551"/>
    <x v="0"/>
    <s v="584639810 - ANTONIO JOSE HERNANDEZ VASQUEZ"/>
    <x v="0"/>
    <s v="El candidato es seleccionado para ocupar la vacante"/>
    <s v="Consultar"/>
    <x v="2"/>
  </r>
  <r>
    <s v="14/04/2026 11:38:37"/>
    <s v="1004842633 - YERIS MICHELL CEPEDA CHIVATA"/>
    <n v="4102551"/>
    <x v="0"/>
    <s v="30051275 - KARIME ESMERALDA PARRA RAMIREZ"/>
    <x v="0"/>
    <s v="El candidato es seleccionado para ocupar la vacante"/>
    <s v="Consultar"/>
    <x v="2"/>
  </r>
  <r>
    <s v="14/04/2026 11:38:37"/>
    <s v="1004842633 - YERIS MICHELL CEPEDA CHIVATA"/>
    <n v="4102551"/>
    <x v="0"/>
    <s v="1004922377 - MARLON YESID PEÑUELA AYALA"/>
    <x v="0"/>
    <s v="El candidato es seleccionado para ocupar la vacante"/>
    <s v="Consultar"/>
    <x v="2"/>
  </r>
  <r>
    <s v="14/04/2026 11:38:37"/>
    <s v="1004842633 - YERIS MICHELL CEPEDA CHIVATA"/>
    <n v="4102551"/>
    <x v="0"/>
    <s v="1082873264 - CEILIS YURIANIS UMAÑA PAEZ"/>
    <x v="0"/>
    <s v="El candidato es seleccionado para ocupar la vacante"/>
    <s v="Consultar"/>
    <x v="2"/>
  </r>
  <r>
    <s v="14/04/2026 17:21:19"/>
    <s v="1004842633 - YERIS MICHELL CEPEDA CHIVATA"/>
    <n v="4103129"/>
    <x v="0"/>
    <s v="1010113104 - DIEGO LEONARDO CUBILLOS ORDUÑA"/>
    <x v="1"/>
    <s v="El candidato no es seleccionado para ocupar la vacante"/>
    <s v="Consultar"/>
    <x v="2"/>
  </r>
  <r>
    <s v="14/04/2026 17:21:19"/>
    <s v="1004842633 - YERIS MICHELL CEPEDA CHIVATA"/>
    <n v="4103129"/>
    <x v="0"/>
    <s v="37276527 - LORENA FARFAN VERGEL"/>
    <x v="0"/>
    <s v="El candidato es seleccionado para ocupar la vacante"/>
    <s v="Consultar"/>
    <x v="2"/>
  </r>
  <r>
    <s v="14/04/2026 17:21:19"/>
    <s v="1004842633 - YERIS MICHELL CEPEDA CHIVATA"/>
    <n v="4103129"/>
    <x v="0"/>
    <s v="37273416 - NANCY CHIVATA PARADA"/>
    <x v="0"/>
    <s v="El candidato es seleccionado para ocupar la vacante"/>
    <s v="Consultar"/>
    <x v="2"/>
  </r>
  <r>
    <s v="16/04/2026 17:37:50"/>
    <s v="1004842633 - YERIS MICHELL CEPEDA CHIVATA"/>
    <n v="4105120"/>
    <x v="0"/>
    <s v="1090425303 - JEINER ADRIAN MONTERO SILVA"/>
    <x v="0"/>
    <s v="El candidato es seleccionado para ocupar la vacante"/>
    <s v="Consultar"/>
    <x v="2"/>
  </r>
  <r>
    <s v="16/04/2026 17:37:50"/>
    <s v="1004842633 - YERIS MICHELL CEPEDA CHIVATA"/>
    <n v="4105120"/>
    <x v="0"/>
    <s v="1090461586 - OSCAR ALBERTO MENDOZA GOMEZ"/>
    <x v="0"/>
    <s v="El candidato es seleccionado para ocupar la vacante"/>
    <s v="Consultar"/>
    <x v="2"/>
  </r>
  <r>
    <s v="27/04/2026 17:46:27"/>
    <s v="1004842633 - YERIS MICHELL CEPEDA CHIVATA"/>
    <n v="4111618"/>
    <x v="0"/>
    <s v="60398946 - LILIANA GÁFARO CONTRERAS"/>
    <x v="1"/>
    <s v="El candidato no es seleccionado para ocupar la vacante"/>
    <s v="Consultar"/>
    <x v="2"/>
  </r>
  <r>
    <s v="27/04/2026 17:46:27"/>
    <s v="1004842633 - YERIS MICHELL CEPEDA CHIVATA"/>
    <n v="4111618"/>
    <x v="0"/>
    <s v="16365036 - JORGE ELIECER RODRIGUEZ QUINCHIA"/>
    <x v="0"/>
    <s v="El candidato es seleccionado para ocupar la vacante"/>
    <s v="Consultar"/>
    <x v="2"/>
  </r>
  <r>
    <s v="27/04/2026 17:46:27"/>
    <s v="1004842633 - YERIS MICHELL CEPEDA CHIVATA"/>
    <n v="4111618"/>
    <x v="0"/>
    <s v="1092154569 - JHON EDISSON JOSE ROLON HEREDIA"/>
    <x v="0"/>
    <s v="El candidato es seleccionado para ocupar la vacante"/>
    <s v="Consultar"/>
    <x v="2"/>
  </r>
  <r>
    <s v="27/04/2026 17:46:27"/>
    <s v="1004842633 - YERIS MICHELL CEPEDA CHIVATA"/>
    <n v="4111618"/>
    <x v="0"/>
    <s v="1090507295 - JHONATAN LOPEZ ROJAS"/>
    <x v="0"/>
    <s v="El candidato es seleccionado para ocupar la vacante"/>
    <s v="Consultar"/>
    <x v="2"/>
  </r>
  <r>
    <s v="27/04/2026 17:46:27"/>
    <s v="1004842633 - YERIS MICHELL CEPEDA CHIVATA"/>
    <n v="4111618"/>
    <x v="0"/>
    <s v="1005054544 - MARTIN JULIAN ORDUZ SOLER"/>
    <x v="0"/>
    <s v="El candidato es seleccionado para ocupar la vacante"/>
    <s v="Consultar"/>
    <x v="2"/>
  </r>
  <r>
    <s v="27/04/2026 17:46:27"/>
    <s v="1004842633 - YERIS MICHELL CEPEDA CHIVATA"/>
    <n v="4111618"/>
    <x v="0"/>
    <s v="1092335202 - LEIDY ROJAS PLATA"/>
    <x v="0"/>
    <s v="El candidato es seleccionado para ocupar la vacante"/>
    <s v="Consultar"/>
    <x v="2"/>
  </r>
  <r>
    <s v="27/04/2026 17:46:27"/>
    <s v="1004842633 - YERIS MICHELL CEPEDA CHIVATA"/>
    <n v="4111618"/>
    <x v="0"/>
    <s v="60333424 - LUZ MARINA JURADO LOPEZ"/>
    <x v="0"/>
    <s v="El candidato es seleccionado para ocupar la vacante"/>
    <s v="Consultar"/>
    <x v="2"/>
  </r>
  <r>
    <s v="27/04/2026 17:46:27"/>
    <s v="1004842633 - YERIS MICHELL CEPEDA CHIVATA"/>
    <n v="4111618"/>
    <x v="0"/>
    <s v="1093797534 - INGRID FERNANDA GALVIS SANCHEZ"/>
    <x v="0"/>
    <s v="El candidato es seleccionado para ocupar la vacante"/>
    <s v="Consultar"/>
    <x v="2"/>
  </r>
  <r>
    <s v="27/04/2026 17:46:27"/>
    <s v="1004842633 - YERIS MICHELL CEPEDA CHIVATA"/>
    <n v="4111618"/>
    <x v="0"/>
    <s v="60441129 - SANDRA MACHADO"/>
    <x v="0"/>
    <s v="El candidato es seleccionado para ocupar la vacante"/>
    <s v="Consultar"/>
    <x v="2"/>
  </r>
  <r>
    <s v="27/04/2026 17:46:27"/>
    <s v="1004842633 - YERIS MICHELL CEPEDA CHIVATA"/>
    <n v="4111618"/>
    <x v="0"/>
    <s v="1090376756 - YENNY SILVA YAÑEZ"/>
    <x v="0"/>
    <s v="El candidato es seleccionado para ocupar la vacante"/>
    <s v="Consultar"/>
    <x v="2"/>
  </r>
  <r>
    <s v="27/04/2026 17:46:27"/>
    <s v="1004842633 - YERIS MICHELL CEPEDA CHIVATA"/>
    <n v="4111618"/>
    <x v="0"/>
    <s v="37275422 - ANA JUANITA RINCON ROJAS"/>
    <x v="0"/>
    <s v="El candidato es seleccionado para ocupar la vacante"/>
    <s v="Consultar"/>
    <x v="2"/>
  </r>
  <r>
    <s v="28/04/2026 09:33:17"/>
    <s v="1004842633 - YERIS MICHELL CEPEDA CHIVATA"/>
    <n v="4111988"/>
    <x v="0"/>
    <s v="13506855 - ADRIAN MONTERO ARCOS"/>
    <x v="0"/>
    <s v="El candidato es seleccionado para ocupar la vacante"/>
    <s v="Consultar"/>
    <x v="2"/>
  </r>
  <r>
    <s v="28/04/2026 09:33:17"/>
    <s v="1004842633 - YERIS MICHELL CEPEDA CHIVATA"/>
    <n v="4111988"/>
    <x v="0"/>
    <s v="1090496580 - NICOLAS LEONARDO OLIVEROS MORA"/>
    <x v="0"/>
    <s v="El candidato es seleccionado para ocupar la vacante"/>
    <s v="Consultar"/>
    <x v="2"/>
  </r>
  <r>
    <s v="29/04/2026 17:19:43"/>
    <s v="1004842633 - YERIS MICHELL CEPEDA CHIVATA"/>
    <n v="4097492"/>
    <x v="0"/>
    <s v="88211293 - ANGEL MIGUEL PARRA FLOREZ"/>
    <x v="1"/>
    <s v="El candidato no es seleccionado para ocupar la vacante"/>
    <s v="Consultar"/>
    <x v="2"/>
  </r>
  <r>
    <s v="29/04/2026 17:19:43"/>
    <s v="1004842633 - YERIS MICHELL CEPEDA CHIVATA"/>
    <n v="4097492"/>
    <x v="0"/>
    <s v="27591140 - LILIANA ANDREA JAIMES GOMEZ"/>
    <x v="1"/>
    <s v="El candidato no es seleccionado para ocupar la vacante"/>
    <s v="Consultar"/>
    <x v="2"/>
  </r>
  <r>
    <s v="29/04/2026 17:19:43"/>
    <s v="1004842633 - YERIS MICHELL CEPEDA CHIVATA"/>
    <n v="4097492"/>
    <x v="0"/>
    <s v="1090456385 - MICHAEL GIOVANNI RICO PEÑALOZA"/>
    <x v="1"/>
    <s v="El candidato no es seleccionado para ocupar la vacante"/>
    <s v="Consultar"/>
    <x v="2"/>
  </r>
  <r>
    <s v="29/04/2026 17:19:43"/>
    <s v="1004842633 - YERIS MICHELL CEPEDA CHIVATA"/>
    <n v="4097492"/>
    <x v="0"/>
    <s v="1090373173 - FRANKLIN FERNEY GIL CASTELLANOS"/>
    <x v="1"/>
    <s v="El candidato no es seleccionado para ocupar la vacante"/>
    <s v="Consultar"/>
    <x v="2"/>
  </r>
  <r>
    <s v="29/04/2026 17:19:43"/>
    <s v="1004842633 - YERIS MICHELL CEPEDA CHIVATA"/>
    <n v="4097492"/>
    <x v="0"/>
    <s v="88223466 - JOHN FABIO SALAS GELVIS"/>
    <x v="1"/>
    <s v="El candidato no es seleccionado para ocupar la vacante"/>
    <s v="Consultar"/>
    <x v="2"/>
  </r>
  <r>
    <s v="29/04/2026 17:19:43"/>
    <s v="1004842633 - YERIS MICHELL CEPEDA CHIVATA"/>
    <n v="4097492"/>
    <x v="0"/>
    <s v="1007552620 - JUAN CAMILO VARGAS VARGAS"/>
    <x v="1"/>
    <s v="El candidato no es seleccionado para ocupar la vacante"/>
    <s v="Consultar"/>
    <x v="2"/>
  </r>
  <r>
    <s v="29/04/2026 17:19:43"/>
    <s v="1004842633 - YERIS MICHELL CEPEDA CHIVATA"/>
    <n v="4097492"/>
    <x v="0"/>
    <s v="1090532659 - LESLY YASMIN CASTILLO VILLAMIZAR"/>
    <x v="1"/>
    <s v="El candidato no es seleccionado para ocupar la vacante"/>
    <s v="Consultar"/>
    <x v="2"/>
  </r>
  <r>
    <s v="29/04/2026 17:19:43"/>
    <s v="1004842633 - YERIS MICHELL CEPEDA CHIVATA"/>
    <n v="4097492"/>
    <x v="0"/>
    <s v="13491488 - FELIX ENRIQUE RAMIREZ ALVAREZ"/>
    <x v="1"/>
    <s v="El candidato no es seleccionado para ocupar la vacante"/>
    <s v="Consultar"/>
    <x v="2"/>
  </r>
  <r>
    <s v="29/04/2026 17:19:43"/>
    <s v="1004842633 - YERIS MICHELL CEPEDA CHIVATA"/>
    <n v="4097492"/>
    <x v="0"/>
    <s v="1090370946 - EDWIN WLADIMIR OCHOA QUIROZ"/>
    <x v="1"/>
    <s v="El candidato no es seleccionado para ocupar la vacante"/>
    <s v="Consultar"/>
    <x v="2"/>
  </r>
  <r>
    <s v="29/04/2026 17:19:43"/>
    <s v="1004842633 - YERIS MICHELL CEPEDA CHIVATA"/>
    <n v="4097492"/>
    <x v="0"/>
    <s v="1090452979 - JESSICA PAOLA GUERRERO HERNANDEZ"/>
    <x v="1"/>
    <s v="El candidato no es seleccionado para ocupar la vacante"/>
    <s v="Consultar"/>
    <x v="2"/>
  </r>
  <r>
    <s v="29/04/2026 17:19:43"/>
    <s v="1004842633 - YERIS MICHELL CEPEDA CHIVATA"/>
    <n v="4097492"/>
    <x v="0"/>
    <s v="1090519644 - STEFANY GERALDINE BUITRAGO DELGADO"/>
    <x v="0"/>
    <s v="El candidato es seleccionado para ocupar la vacante"/>
    <s v="Consultar"/>
    <x v="2"/>
  </r>
  <r>
    <s v="29/04/2026 17:19:43"/>
    <s v="1004842633 - YERIS MICHELL CEPEDA CHIVATA"/>
    <n v="4097492"/>
    <x v="0"/>
    <s v="1094429585 - HENRY ANTONIO SALCEDO RINCON"/>
    <x v="0"/>
    <s v="El candidato es seleccionado para ocupar la vacante"/>
    <s v="Consultar"/>
    <x v="2"/>
  </r>
  <r>
    <s v="29/04/2026 17:19:43"/>
    <s v="1004842633 - YERIS MICHELL CEPEDA CHIVATA"/>
    <n v="4097492"/>
    <x v="0"/>
    <s v="1090473975 - SANDRA LÁZARO LIZARAZO"/>
    <x v="0"/>
    <s v="El candidato es seleccionado para ocupar la vacante"/>
    <s v="Consultar"/>
    <x v="2"/>
  </r>
  <r>
    <d v="2026-05-08T16:56:18"/>
    <s v="1004842633 - YERIS MICHELL CEPEDA CHIVATA"/>
    <n v="4099789"/>
    <x v="0"/>
    <s v="1090446656 - FABIAN ENRIQUE RODRIGUEZ VEGA"/>
    <x v="1"/>
    <s v="El candidato no es seleccionado para ocupar la vacante"/>
    <s v="Consultar"/>
    <x v="3"/>
  </r>
  <r>
    <s v="08/05/2026 16:56:18"/>
    <s v="1004842633 - YERIS MICHELL CEPEDA CHIVATA"/>
    <n v="4099789"/>
    <x v="0"/>
    <s v="1004878205 - ANGIE VANESSA CUBILLOS GOMEZ"/>
    <x v="1"/>
    <s v="El candidato no es seleccionado para ocupar la vacante"/>
    <s v="Consultar"/>
    <x v="3"/>
  </r>
  <r>
    <s v="08/05/2026 16:56:18"/>
    <s v="1004842633 - YERIS MICHELL CEPEDA CHIVATA"/>
    <n v="4099789"/>
    <x v="0"/>
    <s v="1094370085 - FRANKLIN ALEXIS CHONA ORTIZ"/>
    <x v="1"/>
    <s v="El candidato no es seleccionado para ocupar la vacante"/>
    <s v="Consultar"/>
    <x v="3"/>
  </r>
  <r>
    <s v="08/05/2026 16:56:18"/>
    <s v="1004842633 - YERIS MICHELL CEPEDA CHIVATA"/>
    <n v="4099789"/>
    <x v="0"/>
    <s v="1090422268 - RICARDO MIRANDA OSORIO"/>
    <x v="1"/>
    <s v="El candidato no es seleccionado para ocupar la vacante"/>
    <s v="Consultar"/>
    <x v="3"/>
  </r>
  <r>
    <s v="08/05/2026 16:56:18"/>
    <s v="1004842633 - YERIS MICHELL CEPEDA CHIVATA"/>
    <n v="4099789"/>
    <x v="0"/>
    <s v="1090363945 - VICTOR MANUEL GARCIA FLOREZ"/>
    <x v="1"/>
    <s v="El candidato no es seleccionado para ocupar la vacante"/>
    <s v="Consultar"/>
    <x v="3"/>
  </r>
  <r>
    <s v="08/05/2026 16:56:18"/>
    <s v="1004842633 - YERIS MICHELL CEPEDA CHIVATA"/>
    <n v="4099789"/>
    <x v="0"/>
    <s v="1090376737 - LEIDY JOHANNA COLLANTES TORRADO"/>
    <x v="0"/>
    <s v="El candidato es seleccionado para ocupar la vacante"/>
    <s v="Consultar"/>
    <x v="3"/>
  </r>
  <r>
    <s v="12/05/2026 08:30:15"/>
    <s v="1004842633 - YERIS MICHELL CEPEDA CHIVATA"/>
    <n v="4121833"/>
    <x v="0"/>
    <s v="88233194 - YHONY ORTEGA ORTEGA"/>
    <x v="0"/>
    <s v="El candidato es seleccionado para ocupar la vacante"/>
    <s v="Consultar"/>
    <x v="3"/>
  </r>
  <r>
    <s v="12/05/2026 08:30:15"/>
    <s v="1004842633 - YERIS MICHELL CEPEDA CHIVATA"/>
    <n v="4121833"/>
    <x v="0"/>
    <s v="13389605 - SANTOS CHIA MENDEZ"/>
    <x v="0"/>
    <s v="El candidato es seleccionado para ocupar la vacante"/>
    <s v="Consultar"/>
    <x v="3"/>
  </r>
  <r>
    <s v="12/05/2026 08:30:15"/>
    <s v="1004842633 - YERIS MICHELL CEPEDA CHIVATA"/>
    <n v="4121833"/>
    <x v="0"/>
    <s v="1004923919 - MILLER ADRIAN SALAS PORRAS"/>
    <x v="0"/>
    <s v="El candidato es seleccionado para ocupar la vacante"/>
    <s v="Consultar"/>
    <x v="3"/>
  </r>
  <r>
    <s v="12/05/2026 08:30:15"/>
    <s v="1004842633 - YERIS MICHELL CEPEDA CHIVATA"/>
    <n v="4121833"/>
    <x v="0"/>
    <s v="13392566 - HERNANDO GIRALDO PACHECO"/>
    <x v="0"/>
    <s v="El candidato es seleccionado para ocupar la vacante"/>
    <s v="Consultar"/>
    <x v="3"/>
  </r>
  <r>
    <s v="14/05/2026 08:36:25"/>
    <s v="1004842633 - YERIS MICHELL CEPEDA CHIVATA"/>
    <n v="4076434"/>
    <x v="0"/>
    <s v="88234230 - LEYDER AUGUSTO FIGUEROA"/>
    <x v="1"/>
    <s v="El candidato no es seleccionado para ocupar la vacante"/>
    <s v="Consultar"/>
    <x v="3"/>
  </r>
  <r>
    <s v="14/05/2026 08:36:25"/>
    <s v="1004842633 - YERIS MICHELL CEPEDA CHIVATA"/>
    <n v="4076434"/>
    <x v="0"/>
    <s v="1090496465 - JHON JAIRO RODRIGUEZ CASTELLANOS"/>
    <x v="0"/>
    <s v="El candidato es seleccionado para ocupar la vacante"/>
    <s v="Consultar"/>
    <x v="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">
  <r>
    <s v="CC 1004842633 - YERIS MICHELL CEPEDA CHIVATA"/>
    <n v="4038474"/>
    <n v="3"/>
    <s v="NIT 901910907 - EMUNÁH INNOVATION TRADE S.A.S"/>
    <s v="12/02/2026 17:02:18"/>
    <x v="0"/>
    <x v="0"/>
  </r>
  <r>
    <s v="CC 1004842633 - YERIS MICHELL CEPEDA CHIVATA"/>
    <n v="4052829"/>
    <n v="1"/>
    <s v="NIT 900829127 - ABC SOLUCIONES EFECTIVAS S.A.S"/>
    <s v="06/02/2026 11:37:51"/>
    <x v="1"/>
    <x v="0"/>
  </r>
  <r>
    <s v="CC 1004842633 - YERIS MICHELL CEPEDA CHIVATA"/>
    <n v="4055456"/>
    <n v="1"/>
    <s v="NIT 901148235 - EXPLOTACION MINERA JEZU SAS"/>
    <s v="11/02/2026 18:03:01"/>
    <x v="2"/>
    <x v="0"/>
  </r>
  <r>
    <s v="CC 1004842633 - YERIS MICHELL CEPEDA CHIVATA"/>
    <n v="4063963"/>
    <n v="21"/>
    <s v="NIT 830010738 - C.I. SUNSHINE BOUQUET S.A.S"/>
    <s v="11/02/2026 14:07:32"/>
    <x v="3"/>
    <x v="0"/>
  </r>
  <r>
    <s v="CC 1004842633 - YERIS MICHELL CEPEDA CHIVATA"/>
    <n v="4063963"/>
    <n v="21"/>
    <s v="NIT 830010738 - C.I. SUNSHINE BOUQUET S.A.S"/>
    <s v="11/02/2026 14:09:48"/>
    <x v="4"/>
    <x v="0"/>
  </r>
  <r>
    <s v="CC 1004842633 - YERIS MICHELL CEPEDA CHIVATA"/>
    <n v="4063963"/>
    <n v="21"/>
    <s v="NIT 830010738 - C.I. SUNSHINE BOUQUET S.A.S"/>
    <s v="11/02/2026 14:31:39"/>
    <x v="2"/>
    <x v="0"/>
  </r>
  <r>
    <s v="CC 1004842633 - YERIS MICHELL CEPEDA CHIVATA"/>
    <n v="3952857"/>
    <n v="1"/>
    <s v="NIT 901548790 - FERRETERIA EL KIOSKO CUCUTA S.A.S."/>
    <s v="11/03/2026 10:12:25"/>
    <x v="1"/>
    <x v="1"/>
  </r>
  <r>
    <s v="CC 1004842633 - YERIS MICHELL CEPEDA CHIVATA"/>
    <n v="3952857"/>
    <n v="1"/>
    <s v="NIT 901548790 - FERRETERIA EL KIOSKO CUCUTA S.A.S."/>
    <s v="11/03/2026 10:16:38"/>
    <x v="2"/>
    <x v="1"/>
  </r>
  <r>
    <s v="CC 1004842633 - YERIS MICHELL CEPEDA CHIVATA"/>
    <n v="4075692"/>
    <n v="1"/>
    <s v="NIT 901479797 - INDUSTRIAS ZAMARITH S.A.S."/>
    <s v="02/03/2026 10:11:27"/>
    <x v="4"/>
    <x v="1"/>
  </r>
  <r>
    <s v="CC 1004842633 - YERIS MICHELL CEPEDA CHIVATA"/>
    <n v="4076434"/>
    <n v="1"/>
    <s v="NIT 901430518 - DON GARBANZO S.A.S"/>
    <s v="02/03/2026 16:31:11"/>
    <x v="3"/>
    <x v="1"/>
  </r>
  <r>
    <s v="CC 1004842633 - YERIS MICHELL CEPEDA CHIVATA"/>
    <n v="4076434"/>
    <n v="1"/>
    <s v="NIT 901430518 - DON GARBANZO S.A.S"/>
    <s v="02/03/2026 17:30:22"/>
    <x v="4"/>
    <x v="1"/>
  </r>
  <r>
    <s v="CC 1004842633 - YERIS MICHELL CEPEDA CHIVATA"/>
    <n v="4075692"/>
    <n v="1"/>
    <s v="NIT 901479797 - INDUSTRIAS ZAMARITH S.A.S."/>
    <s v="07/04/2026 14:22:08"/>
    <x v="1"/>
    <x v="2"/>
  </r>
  <r>
    <s v="CC 1004842633 - YERIS MICHELL CEPEDA CHIVATA"/>
    <n v="4075692"/>
    <n v="1"/>
    <s v="NIT 901479797 - INDUSTRIAS ZAMARITH S.A.S."/>
    <s v="07/04/2026 14:23:08"/>
    <x v="2"/>
    <x v="2"/>
  </r>
  <r>
    <s v="CC 1004842633 - YERIS MICHELL CEPEDA CHIVATA"/>
    <n v="4097492"/>
    <n v="2"/>
    <s v="NIT 901479797 - INDUSTRIAS ZAMARITH S.A.S."/>
    <s v="07/04/2026 15:08:02"/>
    <x v="3"/>
    <x v="2"/>
  </r>
  <r>
    <s v="CC 1004842633 - YERIS MICHELL CEPEDA CHIVATA"/>
    <n v="4097492"/>
    <n v="2"/>
    <s v="NIT 901479797 - INDUSTRIAS ZAMARITH S.A.S."/>
    <s v="07/04/2026 15:09:06"/>
    <x v="4"/>
    <x v="2"/>
  </r>
  <r>
    <s v="CC 1004842633 - YERIS MICHELL CEPEDA CHIVATA"/>
    <n v="4097492"/>
    <n v="2"/>
    <s v="NIT 901479797 - INDUSTRIAS ZAMARITH S.A.S."/>
    <s v="29/04/2026 17:14:02"/>
    <x v="1"/>
    <x v="2"/>
  </r>
  <r>
    <s v="CC 1004842633 - YERIS MICHELL CEPEDA CHIVATA"/>
    <n v="4097492"/>
    <n v="2"/>
    <s v="NIT 901479797 - INDUSTRIAS ZAMARITH S.A.S."/>
    <s v="29/04/2026 17:19:49"/>
    <x v="2"/>
    <x v="2"/>
  </r>
  <r>
    <s v="CC 1004842633 - YERIS MICHELL CEPEDA CHIVATA"/>
    <n v="4099288"/>
    <n v="1"/>
    <s v="NIT 901590955 - DIVER CASH S.A.S."/>
    <s v="09/04/2026 10:58:14"/>
    <x v="3"/>
    <x v="2"/>
  </r>
  <r>
    <s v="CC 1004842633 - YERIS MICHELL CEPEDA CHIVATA"/>
    <n v="4099288"/>
    <n v="1"/>
    <s v="NIT 901590955 - DIVER CASH S.A.S."/>
    <s v="09/04/2026 11:00:28"/>
    <x v="4"/>
    <x v="2"/>
  </r>
  <r>
    <s v="CC 1004842633 - YERIS MICHELL CEPEDA CHIVATA"/>
    <n v="4099587"/>
    <n v="1"/>
    <s v="NIT 807001530 - TEMPORAL SA"/>
    <s v="29/04/2026 11:03:35"/>
    <x v="5"/>
    <x v="2"/>
  </r>
  <r>
    <s v="CC 1004842633 - YERIS MICHELL CEPEDA CHIVATA"/>
    <n v="4099789"/>
    <n v="1"/>
    <s v="NIT 37293454 - MARIA KANELA INSUMOS M.S."/>
    <s v="09/04/2026 17:11:49"/>
    <x v="3"/>
    <x v="2"/>
  </r>
  <r>
    <s v="CC 1004842633 - YERIS MICHELL CEPEDA CHIVATA"/>
    <n v="4099789"/>
    <n v="1"/>
    <s v="NIT 37293454 - MARIA KANELA INSUMOS M.S."/>
    <s v="09/04/2026 17:12:25"/>
    <x v="4"/>
    <x v="2"/>
  </r>
  <r>
    <s v="CC 1004842633 - YERIS MICHELL CEPEDA CHIVATA"/>
    <n v="4100505"/>
    <n v="2"/>
    <s v="NIT 37293454 - MARIA KANELA INSUMOS M.S."/>
    <s v="10/04/2026 15:30:13"/>
    <x v="3"/>
    <x v="2"/>
  </r>
  <r>
    <s v="CC 1004842633 - YERIS MICHELL CEPEDA CHIVATA"/>
    <n v="4100505"/>
    <n v="2"/>
    <s v="NIT 37293454 - MARIA KANELA INSUMOS M.S."/>
    <s v="10/04/2026 15:30:38"/>
    <x v="4"/>
    <x v="2"/>
  </r>
  <r>
    <s v="CC 1004842633 - YERIS MICHELL CEPEDA CHIVATA"/>
    <n v="4100745"/>
    <n v="1"/>
    <s v="NIT 901155579 - GRUPO EMPRESARIAL PRADA MARIN SAS"/>
    <s v="11/04/2026 10:37:04"/>
    <x v="3"/>
    <x v="2"/>
  </r>
  <r>
    <s v="CC 1004842633 - YERIS MICHELL CEPEDA CHIVATA"/>
    <n v="4100745"/>
    <n v="1"/>
    <s v="NIT 901155579 - GRUPO EMPRESARIAL PRADA MARIN SAS"/>
    <s v="11/04/2026 10:41:17"/>
    <x v="1"/>
    <x v="2"/>
  </r>
  <r>
    <s v="CC 1004842633 - YERIS MICHELL CEPEDA CHIVATA"/>
    <n v="4100745"/>
    <n v="1"/>
    <s v="NIT 901155579 - GRUPO EMPRESARIAL PRADA MARIN SAS"/>
    <s v="11/04/2026 10:43:35"/>
    <x v="4"/>
    <x v="2"/>
  </r>
  <r>
    <s v="CC 1004842633 - YERIS MICHELL CEPEDA CHIVATA"/>
    <n v="4102551"/>
    <n v="15"/>
    <s v="NIT 830010738 - C.I. SUNSHINE BOUQUET S.A.S"/>
    <s v="14/04/2026 11:04:10"/>
    <x v="3"/>
    <x v="2"/>
  </r>
  <r>
    <s v="CC 1004842633 - YERIS MICHELL CEPEDA CHIVATA"/>
    <n v="4102551"/>
    <n v="15"/>
    <s v="NIT 830010738 - C.I. SUNSHINE BOUQUET S.A.S"/>
    <s v="14/04/2026 11:06:26"/>
    <x v="4"/>
    <x v="2"/>
  </r>
  <r>
    <s v="CC 1004842633 - YERIS MICHELL CEPEDA CHIVATA"/>
    <n v="4102551"/>
    <n v="15"/>
    <s v="NIT 830010738 - C.I. SUNSHINE BOUQUET S.A.S"/>
    <s v="14/04/2026 11:39:48"/>
    <x v="2"/>
    <x v="2"/>
  </r>
  <r>
    <s v="CC 1004842633 - YERIS MICHELL CEPEDA CHIVATA"/>
    <n v="4103129"/>
    <n v="2"/>
    <s v="NIT 13506853 - GALOPERA COLEO BRADEM MONTANA"/>
    <s v="14/04/2026 17:12:46"/>
    <x v="3"/>
    <x v="2"/>
  </r>
  <r>
    <s v="CC 1004842633 - YERIS MICHELL CEPEDA CHIVATA"/>
    <n v="4103129"/>
    <n v="2"/>
    <s v="NIT 13506853 - GALOPERA COLEO BRADEM MONTANA"/>
    <s v="14/04/2026 17:15:54"/>
    <x v="1"/>
    <x v="2"/>
  </r>
  <r>
    <s v="CC 1004842633 - YERIS MICHELL CEPEDA CHIVATA"/>
    <n v="4103129"/>
    <n v="2"/>
    <s v="NIT 13506853 - GALOPERA COLEO BRADEM MONTANA"/>
    <s v="14/04/2026 17:16:00"/>
    <x v="4"/>
    <x v="2"/>
  </r>
  <r>
    <s v="CC 1004842633 - YERIS MICHELL CEPEDA CHIVATA"/>
    <n v="4103129"/>
    <n v="2"/>
    <s v="NIT 13506853 - GALOPERA COLEO BRADEM MONTANA"/>
    <s v="14/04/2026 17:21:28"/>
    <x v="2"/>
    <x v="2"/>
  </r>
  <r>
    <s v="CC 1004842633 - YERIS MICHELL CEPEDA CHIVATA"/>
    <n v="4105120"/>
    <n v="2"/>
    <s v="NIT 27432066 - ALMACEN MONARCOS"/>
    <s v="16/04/2026 17:29:50"/>
    <x v="3"/>
    <x v="2"/>
  </r>
  <r>
    <s v="CC 1004842633 - YERIS MICHELL CEPEDA CHIVATA"/>
    <n v="4105120"/>
    <n v="2"/>
    <s v="NIT 27432066 - ALMACEN MONARCOS"/>
    <s v="16/04/2026 17:35:27"/>
    <x v="1"/>
    <x v="2"/>
  </r>
  <r>
    <s v="CC 1004842633 - YERIS MICHELL CEPEDA CHIVATA"/>
    <n v="4105120"/>
    <n v="2"/>
    <s v="NIT 27432066 - ALMACEN MONARCOS"/>
    <s v="16/04/2026 17:35:44"/>
    <x v="4"/>
    <x v="2"/>
  </r>
  <r>
    <s v="CC 1004842633 - YERIS MICHELL CEPEDA CHIVATA"/>
    <n v="4105120"/>
    <n v="2"/>
    <s v="NIT 27432066 - ALMACEN MONARCOS"/>
    <s v="16/04/2026 17:38:03"/>
    <x v="2"/>
    <x v="2"/>
  </r>
  <r>
    <s v="CC 1004842633 - YERIS MICHELL CEPEDA CHIVATA"/>
    <n v="4108066"/>
    <n v="2"/>
    <s v="NIT 901479797 - INDUSTRIAS ZAMARITH S.A.S."/>
    <s v="22/04/2026 10:43:27"/>
    <x v="3"/>
    <x v="2"/>
  </r>
  <r>
    <s v="CC 1004842633 - YERIS MICHELL CEPEDA CHIVATA"/>
    <n v="4108066"/>
    <n v="2"/>
    <s v="NIT 901479797 - INDUSTRIAS ZAMARITH S.A.S."/>
    <s v="22/04/2026 10:44:24"/>
    <x v="4"/>
    <x v="2"/>
  </r>
  <r>
    <s v="CC 1004842633 - YERIS MICHELL CEPEDA CHIVATA"/>
    <n v="4108066"/>
    <n v="2"/>
    <s v="NIT 901479797 - INDUSTRIAS ZAMARITH S.A.S."/>
    <s v="28/04/2026 16:58:09"/>
    <x v="1"/>
    <x v="2"/>
  </r>
  <r>
    <s v="CC 1004842633 - YERIS MICHELL CEPEDA CHIVATA"/>
    <n v="4108997"/>
    <n v="1"/>
    <s v="CC 1090414725 - RECUPLAST"/>
    <s v="30/04/2026 08:37:46"/>
    <x v="5"/>
    <x v="2"/>
  </r>
  <r>
    <s v="CC 1004842633 - YERIS MICHELL CEPEDA CHIVATA"/>
    <n v="4111618"/>
    <n v="10"/>
    <s v="NIT 901939168 - UNION TEMPORAL SERVIR"/>
    <s v="27/04/2026 17:30:38"/>
    <x v="3"/>
    <x v="2"/>
  </r>
  <r>
    <s v="CC 1004842633 - YERIS MICHELL CEPEDA CHIVATA"/>
    <n v="4111618"/>
    <n v="10"/>
    <s v="NIT 901939168 - UNION TEMPORAL SERVIR"/>
    <s v="27/04/2026 17:30:56"/>
    <x v="4"/>
    <x v="2"/>
  </r>
  <r>
    <s v="CC 1004842633 - YERIS MICHELL CEPEDA CHIVATA"/>
    <n v="4111618"/>
    <n v="10"/>
    <s v="NIT 901939168 - UNION TEMPORAL SERVIR"/>
    <s v="27/04/2026 17:46:33"/>
    <x v="2"/>
    <x v="2"/>
  </r>
  <r>
    <s v="CC 1004842633 - YERIS MICHELL CEPEDA CHIVATA"/>
    <n v="4111988"/>
    <n v="2"/>
    <s v="NIT 1093801703 - SOMBREROS MONTRI"/>
    <s v="28/04/2026 09:27:54"/>
    <x v="3"/>
    <x v="2"/>
  </r>
  <r>
    <s v="CC 1004842633 - YERIS MICHELL CEPEDA CHIVATA"/>
    <n v="4111988"/>
    <n v="2"/>
    <s v="NIT 1093801703 - SOMBREROS MONTRI"/>
    <s v="28/04/2026 09:29:33"/>
    <x v="1"/>
    <x v="2"/>
  </r>
  <r>
    <s v="CC 1004842633 - YERIS MICHELL CEPEDA CHIVATA"/>
    <n v="4111988"/>
    <n v="2"/>
    <s v="NIT 1093801703 - SOMBREROS MONTRI"/>
    <s v="28/04/2026 09:29:39"/>
    <x v="4"/>
    <x v="2"/>
  </r>
  <r>
    <s v="CC 1004842633 - YERIS MICHELL CEPEDA CHIVATA"/>
    <n v="4111988"/>
    <n v="2"/>
    <s v="NIT 1093801703 - SOMBREROS MONTRI"/>
    <s v="28/04/2026 09:33:26"/>
    <x v="2"/>
    <x v="2"/>
  </r>
  <r>
    <s v="CC 1004842633 - YERIS MICHELL CEPEDA CHIVATA"/>
    <n v="4076434"/>
    <n v="1"/>
    <s v="NIT 901430518 - DON GARBANZO S.A.S"/>
    <s v="14/05/2026 08:36:43"/>
    <x v="2"/>
    <x v="3"/>
  </r>
  <r>
    <s v="CC 1004842633 - YERIS MICHELL CEPEDA CHIVATA"/>
    <n v="4099789"/>
    <n v="1"/>
    <s v="NIT 37293454 - MARIA KANELA INSUMOS M.S."/>
    <s v="08/05/2026 16:54:52"/>
    <x v="1"/>
    <x v="3"/>
  </r>
  <r>
    <s v="CC 1004842633 - YERIS MICHELL CEPEDA CHIVATA"/>
    <n v="4099789"/>
    <n v="1"/>
    <s v="NIT 37293454 - MARIA KANELA INSUMOS M.S."/>
    <s v="08/05/2026 16:56:24"/>
    <x v="2"/>
    <x v="3"/>
  </r>
  <r>
    <s v="CC 1004842633 - YERIS MICHELL CEPEDA CHIVATA"/>
    <n v="4100505"/>
    <n v="2"/>
    <s v="NIT 37293454 - MARIA KANELA INSUMOS M.S."/>
    <s v="13/05/2026 19:07:13"/>
    <x v="1"/>
    <x v="3"/>
  </r>
  <r>
    <s v="CC 1004842633 - YERIS MICHELL CEPEDA CHIVATA"/>
    <n v="4108066"/>
    <n v="2"/>
    <s v="NIT 901479797 - INDUSTRIAS ZAMARITH S.A.S."/>
    <s v="13/05/2026 15:48:44"/>
    <x v="1"/>
    <x v="3"/>
  </r>
  <r>
    <s v="CC 1004842633 - YERIS MICHELL CEPEDA CHIVATA"/>
    <n v="4110433"/>
    <n v="2"/>
    <s v="NIT 37506815 - GUEST RESTAURANTE Y PESCA DEPORTIVA"/>
    <s v="08/05/2026 10:22:00"/>
    <x v="5"/>
    <x v="3"/>
  </r>
  <r>
    <s v="CC 1004842633 - YERIS MICHELL CEPEDA CHIVATA"/>
    <n v="4121833"/>
    <n v="4"/>
    <s v="NIT 901153192 - DETECCION SEGURIDAD PRIVADA LIMITADA"/>
    <s v="12/05/2026 08:20:27"/>
    <x v="3"/>
    <x v="3"/>
  </r>
  <r>
    <s v="CC 1004842633 - YERIS MICHELL CEPEDA CHIVATA"/>
    <n v="4121833"/>
    <n v="4"/>
    <s v="NIT 901153192 - DETECCION SEGURIDAD PRIVADA LIMITADA"/>
    <s v="12/05/2026 08:27:17"/>
    <x v="4"/>
    <x v="3"/>
  </r>
  <r>
    <s v="CC 1004842633 - YERIS MICHELL CEPEDA CHIVATA"/>
    <n v="4121833"/>
    <n v="4"/>
    <s v="NIT 901153192 - DETECCION SEGURIDAD PRIVADA LIMITADA"/>
    <s v="12/05/2026 08:29:50"/>
    <x v="5"/>
    <x v="3"/>
  </r>
  <r>
    <s v="CC 1004842633 - YERIS MICHELL CEPEDA CHIVATA"/>
    <n v="4121833"/>
    <n v="4"/>
    <s v="NIT 901153192 - DETECCION SEGURIDAD PRIVADA LIMITADA"/>
    <s v="12/05/2026 08:43:05"/>
    <x v="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BC36E4-EC1A-4509-971D-4A15B8A7474A}" name="TablaDinámica1" cacheId="9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3:I8" firstHeaderRow="1" firstDataRow="1" firstDataCol="1" rowPageCount="1" colPageCount="1"/>
  <pivotFields count="6">
    <pivotField showAll="0"/>
    <pivotField showAll="0"/>
    <pivotField axis="axisPage" showAll="0">
      <items count="9">
        <item x="2"/>
        <item x="1"/>
        <item x="0"/>
        <item m="1" x="6"/>
        <item m="1" x="3"/>
        <item m="1" x="7"/>
        <item m="1" x="4"/>
        <item m="1" x="5"/>
        <item t="default"/>
      </items>
    </pivotField>
    <pivotField showAll="0"/>
    <pivotField dataField="1" showAll="0"/>
    <pivotField axis="axisRow" showAll="0">
      <items count="12">
        <item m="1" x="5"/>
        <item x="0"/>
        <item x="2"/>
        <item x="3"/>
        <item x="4"/>
        <item m="1" x="6"/>
        <item m="1" x="7"/>
        <item m="1" x="8"/>
        <item m="1" x="9"/>
        <item m="1" x="10"/>
        <item x="1"/>
        <item t="default"/>
      </items>
    </pivotField>
  </pivotFields>
  <rowFields count="1">
    <field x="5"/>
  </rowFields>
  <rowItems count="5"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2" item="1" hier="-1"/>
  </pageFields>
  <dataFields count="1">
    <dataField name="Cuenta de Usuario Afectado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7E2FD3-5580-4722-820E-F9407407C3BE}" name="TablaDinámica3" cacheId="8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I1:J6" firstHeaderRow="1" firstDataRow="1" firstDataCol="1"/>
  <pivotFields count="7">
    <pivotField showAll="0"/>
    <pivotField showAll="0"/>
    <pivotField showAll="0"/>
    <pivotField showAll="0"/>
    <pivotField dataField="1" showAll="0"/>
    <pivotField showAll="0"/>
    <pivotField axis="axisRow" showAll="0">
      <items count="11">
        <item m="1" x="4"/>
        <item x="0"/>
        <item x="1"/>
        <item x="2"/>
        <item x="3"/>
        <item m="1" x="5"/>
        <item m="1" x="6"/>
        <item m="1" x="7"/>
        <item m="1" x="8"/>
        <item m="1" x="9"/>
        <item t="default"/>
      </items>
    </pivotField>
  </pivotFields>
  <rowFields count="1">
    <field x="6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Descripción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01D364-B03A-4B41-81F2-24D739EF1298}" name="TablaDinámica2" cacheId="10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I3:K8" firstHeaderRow="0" firstDataRow="1" firstDataCol="1" rowPageCount="1" colPageCount="1"/>
  <pivotFields count="7">
    <pivotField showAll="0"/>
    <pivotField dataField="1" numFmtId="1" showAll="0"/>
    <pivotField dataField="1" numFmtId="1" showAll="0"/>
    <pivotField showAll="0"/>
    <pivotField showAll="0"/>
    <pivotField axis="axisPage" multipleItemSelectionAllowed="1" showAll="0">
      <items count="9">
        <item h="1" x="1"/>
        <item h="1" x="2"/>
        <item h="1" x="0"/>
        <item x="3"/>
        <item h="1" x="5"/>
        <item m="1" x="6"/>
        <item h="1" m="1" x="7"/>
        <item h="1" x="4"/>
        <item t="default"/>
      </items>
    </pivotField>
    <pivotField axis="axisRow" showAll="0">
      <items count="11">
        <item m="1" x="4"/>
        <item x="0"/>
        <item x="1"/>
        <item x="2"/>
        <item x="3"/>
        <item m="1" x="5"/>
        <item m="1" x="6"/>
        <item m="1" x="7"/>
        <item m="1" x="8"/>
        <item m="1" x="9"/>
        <item t="default"/>
      </items>
    </pivotField>
  </pivotFields>
  <rowFields count="1">
    <field x="6"/>
  </rowFields>
  <rowItems count="5"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5" hier="-1"/>
  </pageFields>
  <dataFields count="2">
    <dataField name="Suma de nro. Vacantes" fld="2" baseField="0" baseItem="0"/>
    <dataField name="Cuenta de Solicitud" fld="1" subtotal="count" baseField="6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E40358-DDCD-4629-A9A2-AA6A9D918992}" name="TablaDinámica4" cacheId="9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K4:L9" firstHeaderRow="1" firstDataRow="1" firstDataCol="1" rowPageCount="2" colPageCount="1"/>
  <pivotFields count="9">
    <pivotField showAll="0"/>
    <pivotField showAll="0"/>
    <pivotField numFmtId="1" showAll="0"/>
    <pivotField axis="axisPage" showAll="0">
      <items count="4">
        <item x="0"/>
        <item m="1" x="2"/>
        <item m="1" x="1"/>
        <item t="default"/>
      </items>
    </pivotField>
    <pivotField showAll="0"/>
    <pivotField axis="axisPage" showAll="0">
      <items count="4">
        <item x="1"/>
        <item x="0"/>
        <item m="1" x="2"/>
        <item t="default"/>
      </items>
    </pivotField>
    <pivotField dataField="1" showAll="0"/>
    <pivotField showAll="0"/>
    <pivotField axis="axisRow" showAll="0" sortType="ascending">
      <items count="11">
        <item m="1" x="4"/>
        <item x="0"/>
        <item x="1"/>
        <item x="2"/>
        <item x="3"/>
        <item m="1" x="5"/>
        <item m="1" x="6"/>
        <item m="1" x="7"/>
        <item m="1" x="8"/>
        <item m="1" x="9"/>
        <item t="default"/>
      </items>
    </pivotField>
  </pivotFields>
  <rowFields count="1">
    <field x="8"/>
  </rowFields>
  <rowItems count="5">
    <i>
      <x v="1"/>
    </i>
    <i>
      <x v="2"/>
    </i>
    <i>
      <x v="3"/>
    </i>
    <i>
      <x v="4"/>
    </i>
    <i t="grand">
      <x/>
    </i>
  </rowItems>
  <colItems count="1">
    <i/>
  </colItems>
  <pageFields count="2">
    <pageField fld="5" item="1" hier="-1"/>
    <pageField fld="3" item="0" hier="-1"/>
  </pageFields>
  <dataFields count="1">
    <dataField name="Cuenta de Descripción" fld="6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CAB71C-D5E7-4682-8EA6-42A36CEAA6B3}" name="TablaDinámica1" cacheId="8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H3:I6" firstHeaderRow="1" firstDataRow="1" firstDataCol="1" rowPageCount="1" colPageCount="1"/>
  <pivotFields count="6">
    <pivotField showAll="0"/>
    <pivotField showAll="0"/>
    <pivotField showAll="0"/>
    <pivotField axis="axisPage" showAll="0">
      <items count="7">
        <item x="1"/>
        <item x="0"/>
        <item m="1" x="4"/>
        <item m="1" x="2"/>
        <item m="1" x="3"/>
        <item m="1" x="5"/>
        <item t="default"/>
      </items>
    </pivotField>
    <pivotField dataField="1" showAll="0"/>
    <pivotField axis="axisRow" showAll="0">
      <items count="11">
        <item m="1" x="2"/>
        <item m="1" x="3"/>
        <item m="1" x="4"/>
        <item x="0"/>
        <item x="1"/>
        <item m="1" x="5"/>
        <item m="1" x="6"/>
        <item m="1" x="7"/>
        <item m="1" x="8"/>
        <item m="1" x="9"/>
        <item t="default"/>
      </items>
    </pivotField>
  </pivotFields>
  <rowFields count="1">
    <field x="5"/>
  </rowFields>
  <rowItems count="3">
    <i>
      <x v="3"/>
    </i>
    <i>
      <x v="4"/>
    </i>
    <i t="grand">
      <x/>
    </i>
  </rowItems>
  <colItems count="1">
    <i/>
  </colItems>
  <pageFields count="1">
    <pageField fld="3" item="0" hier="-1"/>
  </pageFields>
  <dataFields count="1">
    <dataField name="Cuenta de Empresa Afectada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825A7D-085E-4C02-A94D-4B359A8F65FA}" name="Tabla1" displayName="Tabla1" ref="A1:F550" totalsRowShown="0" headerRowDxfId="22">
  <autoFilter ref="A1:F550" xr:uid="{00000000-0001-0000-0000-000000000000}"/>
  <tableColumns count="6">
    <tableColumn id="1" xr3:uid="{83651C55-7498-4570-88DD-AC39DFA9780B}" name="Fecha de Registro"/>
    <tableColumn id="2" xr3:uid="{B41F1D95-566E-4F05-AF59-6180DFC14BAB}" name="Funcionario"/>
    <tableColumn id="3" xr3:uid="{1ED3C3CF-6656-46A8-8D9A-058871E4CA74}" name="Acción Realizada"/>
    <tableColumn id="4" xr3:uid="{D70C21C0-E8EC-4811-A299-1A4BDE9F4C75}" name="Descripción"/>
    <tableColumn id="5" xr3:uid="{6EBD6E62-5D5B-4B2B-B489-CD46F32F488F}" name="Usuario Afectado"/>
    <tableColumn id="6" xr3:uid="{3DC25A99-CB82-475A-BACE-EFB49BDEB0F2}" name="Mes" dataDxfId="21">
      <calculatedColumnFormula>MONTH(A2)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CC74C3-E236-44EF-B21F-4124488B0A4D}" name="Tabla3" displayName="Tabla3" ref="A1:G664" totalsRowShown="0" headerRowDxfId="20">
  <autoFilter ref="A1:G664" xr:uid="{41CC74C3-E236-44EF-B21F-4124488B0A4D}"/>
  <sortState xmlns:xlrd2="http://schemas.microsoft.com/office/spreadsheetml/2017/richdata2" ref="A2:G2">
    <sortCondition ref="G1:G2"/>
  </sortState>
  <tableColumns count="7">
    <tableColumn id="1" xr3:uid="{A74C2F66-DE49-4EEC-8FB6-307DE815041F}" name="Fecha de Registro"/>
    <tableColumn id="2" xr3:uid="{5D95570F-ED9D-4E2B-B5C6-C2662F43766C}" name="Funcionario"/>
    <tableColumn id="3" xr3:uid="{0E7D7A21-00FC-4306-9DC1-09B000956FAF}" name="Fecha Orientación"/>
    <tableColumn id="4" xr3:uid="{F6D88438-2A27-447D-AB62-C0FC10EB0745}" name="Tipo de Orientación"/>
    <tableColumn id="5" xr3:uid="{BEEBBDAB-7ABC-4824-9074-1D0F89D8A4A8}" name="Descripción"/>
    <tableColumn id="6" xr3:uid="{B66CA598-0784-4634-B681-DA04CBC14D3E}" name="Usuario Afectado"/>
    <tableColumn id="7" xr3:uid="{8CDE0681-306E-4701-AB25-224648EBE9AA}" name="Mes" dataDxfId="19">
      <calculatedColumnFormula>MONTH(Tabla3[[#This Row],[Fecha de Registro]])</calculatedColumnFormula>
    </tableColumn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46DC88-0DF3-4C8E-BA04-F78662291C2E}" name="Tabla2" displayName="Tabla2" ref="A1:G60" totalsRowShown="0" headerRowDxfId="18">
  <autoFilter ref="A1:G60" xr:uid="{2246DC88-0DF3-4C8E-BA04-F78662291C2E}"/>
  <tableColumns count="7">
    <tableColumn id="1" xr3:uid="{5B1C19DC-4597-4A0E-BADE-9C083625FF9E}" name="Funcionario"/>
    <tableColumn id="2" xr3:uid="{E2A7DB6D-4E24-4CBB-9786-B535CFE096E4}" name="Solicitud" dataDxfId="17"/>
    <tableColumn id="3" xr3:uid="{26D79B73-3A88-4484-9209-B211AF5F64CB}" name="nro. Vacantes" dataDxfId="16"/>
    <tableColumn id="4" xr3:uid="{E44CCBB1-C207-466F-A164-D9C2209C4DF4}" name="Empresa"/>
    <tableColumn id="5" xr3:uid="{51132003-FBF0-407F-80C3-A2B1295F63B5}" name="Fecha Acción"/>
    <tableColumn id="6" xr3:uid="{5EECC808-DCA9-492C-B091-086266D03B67}" name="Acción"/>
    <tableColumn id="7" xr3:uid="{3835267C-C194-4E2A-9B5C-1590ECDAB6D4}" name="Mes" dataDxfId="15">
      <calculatedColumnFormula>MONTH(Tabla2[[#This Row],[Fecha Acción]])</calculatedColumnFormula>
    </tableColumn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399756B-EEB4-4BCA-8D82-9BD84A19D567}" name="Tabla4" displayName="Tabla4" ref="A1:I137" totalsRowShown="0" headerRowDxfId="14">
  <autoFilter ref="A1:I137" xr:uid="{A399756B-EEB4-4BCA-8D82-9BD84A19D567}"/>
  <tableColumns count="9">
    <tableColumn id="1" xr3:uid="{E6C1E127-90EE-424D-8C87-4653B7DAAB6D}" name="Fecha de Registro"/>
    <tableColumn id="2" xr3:uid="{4A3DE886-2533-4B68-A12A-9508011EFBA1}" name="Funcionario"/>
    <tableColumn id="3" xr3:uid="{FEAA495C-5791-49F7-AF90-6A470FE41958}" name="Solicitud" dataDxfId="13"/>
    <tableColumn id="4" xr3:uid="{794FFF6D-5206-4FED-8ABF-D817A6E13B6C}" name="Estado"/>
    <tableColumn id="5" xr3:uid="{F10EB488-3863-4141-82FD-9D3A40BE392A}" name="Usuario"/>
    <tableColumn id="6" xr3:uid="{9AD0D479-5166-4636-B1DE-2F078B379DE4}" name="Colocado"/>
    <tableColumn id="7" xr3:uid="{F620C304-F90C-4AC7-9DEC-FD8CC39CBAFA}" name="Descripción"/>
    <tableColumn id="8" xr3:uid="{5EC06104-ADE8-466C-A50F-E09B63E94B94}" name="Detalles"/>
    <tableColumn id="9" xr3:uid="{58070CD5-D9C9-4785-8A5E-AB0B22746AF9}" name="Mes" dataDxfId="12">
      <calculatedColumnFormula>MONTH(Tabla4[[#This Row],[Fecha de Registro]])</calculatedColumnFormula>
    </tableColumn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6EC3ABE-1E2F-458D-9FE0-F78EC83740B3}" name="Tabla5" displayName="Tabla5" ref="A1:F11" totalsRowShown="0" headerRowDxfId="11" headerRowBorderDxfId="10" tableBorderDxfId="9" totalsRowBorderDxfId="8" headerRowCellStyle="Normal 2" dataCellStyle="Normal 2">
  <autoFilter ref="A1:F11" xr:uid="{F6EC3ABE-1E2F-458D-9FE0-F78EC83740B3}"/>
  <tableColumns count="6">
    <tableColumn id="1" xr3:uid="{FD9CD8D0-AFAE-441D-A099-D79D1AB0A394}" name="Fecha de Registro" dataDxfId="7" dataCellStyle="Normal 2"/>
    <tableColumn id="2" xr3:uid="{305A40C1-B5CC-473A-A025-FB2977E2162E}" name="Funcionario" dataDxfId="6" dataCellStyle="Normal 2"/>
    <tableColumn id="3" xr3:uid="{40A7B50D-F8A6-49E8-B772-6C7208516A8C}" name="Acción Realizada" dataDxfId="5" dataCellStyle="Normal 2"/>
    <tableColumn id="4" xr3:uid="{DC3AA373-58A9-4709-96AB-7D27D90C6983}" name="Descripción" dataDxfId="4" dataCellStyle="Normal 2"/>
    <tableColumn id="5" xr3:uid="{03473442-67CC-46FB-B727-2EBC3A9331DF}" name="Empresa Afectada" dataDxfId="3" dataCellStyle="Normal 2"/>
    <tableColumn id="6" xr3:uid="{4ED2889E-7B45-4BB4-8236-A49345B21486}" name="Mes" dataDxfId="2" dataCellStyle="Normal 2">
      <calculatedColumnFormula>MONTH(Tabla5[[#This Row],[Fecha de Registro]])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4836-5B80-4D1B-A507-A80A85C374EE}">
  <dimension ref="A2:T10"/>
  <sheetViews>
    <sheetView tabSelected="1" topLeftCell="D1" workbookViewId="0">
      <selection activeCell="H9" sqref="H9"/>
    </sheetView>
  </sheetViews>
  <sheetFormatPr baseColWidth="10" defaultRowHeight="15" x14ac:dyDescent="0.25"/>
  <cols>
    <col min="1" max="1" width="25.7109375" customWidth="1"/>
    <col min="2" max="2" width="9" customWidth="1"/>
    <col min="3" max="3" width="10" style="4" customWidth="1"/>
    <col min="4" max="4" width="7" bestFit="1" customWidth="1"/>
    <col min="5" max="5" width="8.85546875" bestFit="1" customWidth="1"/>
    <col min="6" max="6" width="7.7109375" bestFit="1" customWidth="1"/>
    <col min="7" max="7" width="7.5703125" customWidth="1"/>
    <col min="8" max="8" width="8.42578125" customWidth="1"/>
    <col min="20" max="20" width="13.7109375" customWidth="1"/>
  </cols>
  <sheetData>
    <row r="2" spans="1:20" ht="21" x14ac:dyDescent="0.35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21"/>
      <c r="Q2" s="21"/>
      <c r="R2" s="21"/>
      <c r="S2" s="3"/>
    </row>
    <row r="3" spans="1:20" ht="18.75" x14ac:dyDescent="0.25">
      <c r="B3" s="38" t="s">
        <v>49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19"/>
      <c r="Q3" s="19"/>
      <c r="R3" s="19"/>
      <c r="S3" s="20"/>
    </row>
    <row r="4" spans="1:20" ht="45" x14ac:dyDescent="0.25">
      <c r="A4" s="8"/>
      <c r="B4" s="9" t="s">
        <v>23</v>
      </c>
      <c r="C4" s="17" t="s">
        <v>44</v>
      </c>
      <c r="D4" s="10" t="s">
        <v>36</v>
      </c>
      <c r="E4" s="10" t="s">
        <v>37</v>
      </c>
      <c r="F4" s="10" t="s">
        <v>38</v>
      </c>
      <c r="G4" s="10" t="s">
        <v>39</v>
      </c>
      <c r="H4" s="10" t="s">
        <v>40</v>
      </c>
      <c r="I4" s="10" t="s">
        <v>41</v>
      </c>
      <c r="J4" s="10" t="s">
        <v>42</v>
      </c>
      <c r="K4" s="10" t="s">
        <v>43</v>
      </c>
      <c r="L4" s="10" t="s">
        <v>24</v>
      </c>
      <c r="M4" s="10" t="s">
        <v>25</v>
      </c>
      <c r="N4" s="10" t="s">
        <v>26</v>
      </c>
      <c r="O4" s="10" t="s">
        <v>27</v>
      </c>
      <c r="P4" s="11" t="s">
        <v>28</v>
      </c>
      <c r="Q4" s="12" t="s">
        <v>29</v>
      </c>
      <c r="R4" s="13" t="s">
        <v>30</v>
      </c>
      <c r="S4" s="14" t="s">
        <v>31</v>
      </c>
      <c r="T4" s="14" t="s">
        <v>45</v>
      </c>
    </row>
    <row r="5" spans="1:20" ht="24.95" customHeight="1" x14ac:dyDescent="0.25">
      <c r="A5" s="15" t="s">
        <v>46</v>
      </c>
      <c r="B5" s="16">
        <v>1030</v>
      </c>
      <c r="C5" s="18">
        <f>B5/10</f>
        <v>103</v>
      </c>
      <c r="D5" s="26"/>
      <c r="E5" s="32">
        <v>38</v>
      </c>
      <c r="F5" s="26">
        <v>71</v>
      </c>
      <c r="G5" s="26">
        <v>68</v>
      </c>
      <c r="H5" s="26">
        <v>42</v>
      </c>
      <c r="I5" s="26"/>
      <c r="J5" s="26"/>
      <c r="K5" s="26"/>
      <c r="L5" s="26"/>
      <c r="M5" s="26"/>
      <c r="N5" s="22"/>
      <c r="O5" s="22"/>
      <c r="P5" s="22">
        <f>SUM(D5:O5)</f>
        <v>219</v>
      </c>
      <c r="Q5" s="23">
        <f>COUNTA(E5:N5)*C5</f>
        <v>412</v>
      </c>
      <c r="R5" s="23">
        <f>P5-Q5</f>
        <v>-193</v>
      </c>
      <c r="S5" s="24">
        <f>P5-B5</f>
        <v>-811</v>
      </c>
      <c r="T5" s="25">
        <f>P5/B5</f>
        <v>0.21262135922330097</v>
      </c>
    </row>
    <row r="6" spans="1:20" ht="24.95" customHeight="1" x14ac:dyDescent="0.25">
      <c r="A6" s="15" t="s">
        <v>32</v>
      </c>
      <c r="B6" s="16">
        <v>1495</v>
      </c>
      <c r="C6" s="18">
        <f t="shared" ref="C6:C9" si="0">B6/10</f>
        <v>149.5</v>
      </c>
      <c r="D6" s="26"/>
      <c r="E6" s="26">
        <v>83</v>
      </c>
      <c r="F6" s="26">
        <v>296</v>
      </c>
      <c r="G6" s="26">
        <v>234</v>
      </c>
      <c r="H6" s="26">
        <v>76</v>
      </c>
      <c r="I6" s="26"/>
      <c r="J6" s="26"/>
      <c r="K6" s="26"/>
      <c r="L6" s="26"/>
      <c r="M6" s="26"/>
      <c r="N6" s="22"/>
      <c r="O6" s="22"/>
      <c r="P6" s="22">
        <f t="shared" ref="P6:P9" si="1">SUM(D6:O6)</f>
        <v>689</v>
      </c>
      <c r="Q6" s="23">
        <f t="shared" ref="Q6:Q9" si="2">COUNTA(E6:N6)*C6</f>
        <v>598</v>
      </c>
      <c r="R6" s="23">
        <f t="shared" ref="R6:R9" si="3">P6-Q6</f>
        <v>91</v>
      </c>
      <c r="S6" s="24">
        <f t="shared" ref="S6:S9" si="4">P6-B6</f>
        <v>-806</v>
      </c>
      <c r="T6" s="25">
        <f t="shared" ref="T6:T9" si="5">P6/B6</f>
        <v>0.46086956521739131</v>
      </c>
    </row>
    <row r="7" spans="1:20" ht="24.95" customHeight="1" x14ac:dyDescent="0.25">
      <c r="A7" s="15" t="s">
        <v>34</v>
      </c>
      <c r="B7" s="16">
        <v>524</v>
      </c>
      <c r="C7" s="18">
        <f t="shared" si="0"/>
        <v>52.4</v>
      </c>
      <c r="D7" s="26"/>
      <c r="E7" s="26">
        <v>21</v>
      </c>
      <c r="F7" s="26">
        <v>1</v>
      </c>
      <c r="G7" s="26">
        <v>40</v>
      </c>
      <c r="H7" s="26">
        <v>4</v>
      </c>
      <c r="I7" s="26"/>
      <c r="J7" s="26"/>
      <c r="K7" s="26"/>
      <c r="L7" s="26"/>
      <c r="M7" s="26"/>
      <c r="N7" s="22"/>
      <c r="O7" s="22"/>
      <c r="P7" s="22">
        <f t="shared" si="1"/>
        <v>66</v>
      </c>
      <c r="Q7" s="23">
        <f t="shared" si="2"/>
        <v>209.6</v>
      </c>
      <c r="R7" s="23">
        <f t="shared" si="3"/>
        <v>-143.6</v>
      </c>
      <c r="S7" s="24">
        <f t="shared" si="4"/>
        <v>-458</v>
      </c>
      <c r="T7" s="25">
        <f t="shared" si="5"/>
        <v>0.12595419847328243</v>
      </c>
    </row>
    <row r="8" spans="1:20" ht="24.95" customHeight="1" x14ac:dyDescent="0.25">
      <c r="A8" s="15" t="s">
        <v>33</v>
      </c>
      <c r="B8" s="16">
        <v>300</v>
      </c>
      <c r="C8" s="18">
        <f t="shared" si="0"/>
        <v>30</v>
      </c>
      <c r="D8" s="26"/>
      <c r="E8" s="26">
        <v>22</v>
      </c>
      <c r="F8" s="26">
        <v>1</v>
      </c>
      <c r="G8" s="26">
        <v>35</v>
      </c>
      <c r="H8" s="26">
        <v>6</v>
      </c>
      <c r="I8" s="26"/>
      <c r="J8" s="26"/>
      <c r="K8" s="26"/>
      <c r="L8" s="26"/>
      <c r="M8" s="26"/>
      <c r="N8" s="22"/>
      <c r="O8" s="22"/>
      <c r="P8" s="22">
        <f>SUM(D8:O8)</f>
        <v>64</v>
      </c>
      <c r="Q8" s="23">
        <f t="shared" si="2"/>
        <v>120</v>
      </c>
      <c r="R8" s="23">
        <f t="shared" si="3"/>
        <v>-56</v>
      </c>
      <c r="S8" s="24">
        <f>P8-B8</f>
        <v>-236</v>
      </c>
      <c r="T8" s="25">
        <f t="shared" si="5"/>
        <v>0.21333333333333335</v>
      </c>
    </row>
    <row r="9" spans="1:20" ht="24.95" customHeight="1" x14ac:dyDescent="0.25">
      <c r="A9" s="15" t="s">
        <v>35</v>
      </c>
      <c r="B9" s="16">
        <v>18</v>
      </c>
      <c r="C9" s="18">
        <f t="shared" si="0"/>
        <v>1.8</v>
      </c>
      <c r="D9" s="26"/>
      <c r="E9" s="26">
        <v>0</v>
      </c>
      <c r="F9" s="26">
        <v>0</v>
      </c>
      <c r="G9" s="26">
        <v>4</v>
      </c>
      <c r="H9" s="26">
        <v>1</v>
      </c>
      <c r="I9" s="26"/>
      <c r="J9" s="26"/>
      <c r="K9" s="26"/>
      <c r="L9" s="26"/>
      <c r="M9" s="26"/>
      <c r="N9" s="22"/>
      <c r="O9" s="22"/>
      <c r="P9" s="22">
        <f t="shared" si="1"/>
        <v>5</v>
      </c>
      <c r="Q9" s="23">
        <f t="shared" si="2"/>
        <v>7.2</v>
      </c>
      <c r="R9" s="23">
        <f t="shared" si="3"/>
        <v>-2.2000000000000002</v>
      </c>
      <c r="S9" s="24">
        <f t="shared" si="4"/>
        <v>-13</v>
      </c>
      <c r="T9" s="25">
        <f t="shared" si="5"/>
        <v>0.27777777777777779</v>
      </c>
    </row>
    <row r="10" spans="1:20" x14ac:dyDescent="0.25">
      <c r="D10" s="30"/>
      <c r="E10" s="30"/>
    </row>
  </sheetData>
  <mergeCells count="2">
    <mergeCell ref="B3:O3"/>
    <mergeCell ref="B2:O2"/>
  </mergeCells>
  <phoneticPr fontId="5" type="noConversion"/>
  <conditionalFormatting sqref="R5:S9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0"/>
  <sheetViews>
    <sheetView topLeftCell="C1" workbookViewId="0">
      <selection activeCell="I462" sqref="I462"/>
    </sheetView>
  </sheetViews>
  <sheetFormatPr baseColWidth="10" defaultRowHeight="15" x14ac:dyDescent="0.25"/>
  <cols>
    <col min="1" max="1" width="24.7109375" customWidth="1"/>
    <col min="2" max="2" width="42" bestFit="1" customWidth="1"/>
    <col min="3" max="3" width="27.28515625" customWidth="1"/>
    <col min="4" max="5" width="52" customWidth="1"/>
    <col min="6" max="6" width="9.42578125" style="5" bestFit="1" customWidth="1"/>
    <col min="8" max="8" width="17.5703125" bestFit="1" customWidth="1"/>
    <col min="9" max="9" width="25.855468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H1" s="7" t="s">
        <v>2</v>
      </c>
      <c r="I1" t="s">
        <v>56</v>
      </c>
    </row>
    <row r="2" spans="1:9" x14ac:dyDescent="0.25">
      <c r="A2" t="s">
        <v>50</v>
      </c>
      <c r="B2" t="s">
        <v>51</v>
      </c>
      <c r="C2" t="s">
        <v>52</v>
      </c>
      <c r="D2" t="s">
        <v>53</v>
      </c>
      <c r="E2" t="s">
        <v>54</v>
      </c>
      <c r="F2" s="5">
        <f>MONTH(A2)</f>
        <v>2</v>
      </c>
    </row>
    <row r="3" spans="1:9" x14ac:dyDescent="0.25">
      <c r="A3" t="s">
        <v>55</v>
      </c>
      <c r="B3" t="s">
        <v>51</v>
      </c>
      <c r="C3" t="s">
        <v>56</v>
      </c>
      <c r="D3" t="s">
        <v>57</v>
      </c>
      <c r="E3" t="s">
        <v>54</v>
      </c>
      <c r="F3" s="5">
        <f t="shared" ref="F3:F34" si="0">MONTH(A3)</f>
        <v>2</v>
      </c>
      <c r="H3" s="7" t="s">
        <v>17</v>
      </c>
      <c r="I3" t="s">
        <v>19</v>
      </c>
    </row>
    <row r="4" spans="1:9" x14ac:dyDescent="0.25">
      <c r="A4" t="s">
        <v>58</v>
      </c>
      <c r="B4" t="s">
        <v>51</v>
      </c>
      <c r="C4" t="s">
        <v>52</v>
      </c>
      <c r="D4" t="s">
        <v>53</v>
      </c>
      <c r="E4" t="s">
        <v>59</v>
      </c>
      <c r="F4" s="5">
        <f t="shared" si="0"/>
        <v>2</v>
      </c>
      <c r="H4" s="2">
        <v>2</v>
      </c>
      <c r="I4" s="42">
        <v>38</v>
      </c>
    </row>
    <row r="5" spans="1:9" x14ac:dyDescent="0.25">
      <c r="A5" t="s">
        <v>60</v>
      </c>
      <c r="B5" t="s">
        <v>51</v>
      </c>
      <c r="C5" t="s">
        <v>56</v>
      </c>
      <c r="D5" t="s">
        <v>57</v>
      </c>
      <c r="E5" t="s">
        <v>59</v>
      </c>
      <c r="F5" s="5">
        <f t="shared" si="0"/>
        <v>2</v>
      </c>
      <c r="H5" s="2">
        <v>3</v>
      </c>
      <c r="I5" s="42">
        <v>71</v>
      </c>
    </row>
    <row r="6" spans="1:9" x14ac:dyDescent="0.25">
      <c r="A6" t="s">
        <v>61</v>
      </c>
      <c r="B6" t="s">
        <v>51</v>
      </c>
      <c r="C6" t="s">
        <v>52</v>
      </c>
      <c r="D6" t="s">
        <v>53</v>
      </c>
      <c r="E6" t="s">
        <v>62</v>
      </c>
      <c r="F6" s="5">
        <f t="shared" si="0"/>
        <v>2</v>
      </c>
      <c r="H6" s="2">
        <v>4</v>
      </c>
      <c r="I6" s="42">
        <v>68</v>
      </c>
    </row>
    <row r="7" spans="1:9" x14ac:dyDescent="0.25">
      <c r="A7" t="s">
        <v>63</v>
      </c>
      <c r="B7" t="s">
        <v>51</v>
      </c>
      <c r="C7" t="s">
        <v>56</v>
      </c>
      <c r="D7" t="s">
        <v>57</v>
      </c>
      <c r="E7" t="s">
        <v>64</v>
      </c>
      <c r="F7" s="5">
        <f t="shared" si="0"/>
        <v>2</v>
      </c>
      <c r="H7" s="2">
        <v>5</v>
      </c>
      <c r="I7" s="42">
        <v>42</v>
      </c>
    </row>
    <row r="8" spans="1:9" x14ac:dyDescent="0.25">
      <c r="A8" t="s">
        <v>65</v>
      </c>
      <c r="B8" t="s">
        <v>51</v>
      </c>
      <c r="C8" t="s">
        <v>52</v>
      </c>
      <c r="D8" t="s">
        <v>53</v>
      </c>
      <c r="E8" t="s">
        <v>66</v>
      </c>
      <c r="F8" s="5">
        <f t="shared" si="0"/>
        <v>2</v>
      </c>
      <c r="H8" s="2" t="s">
        <v>18</v>
      </c>
      <c r="I8" s="42">
        <v>219</v>
      </c>
    </row>
    <row r="9" spans="1:9" x14ac:dyDescent="0.25">
      <c r="A9" t="s">
        <v>67</v>
      </c>
      <c r="B9" t="s">
        <v>51</v>
      </c>
      <c r="C9" t="s">
        <v>52</v>
      </c>
      <c r="D9" t="s">
        <v>53</v>
      </c>
      <c r="E9" t="s">
        <v>68</v>
      </c>
      <c r="F9" s="5">
        <f t="shared" si="0"/>
        <v>2</v>
      </c>
    </row>
    <row r="10" spans="1:9" x14ac:dyDescent="0.25">
      <c r="A10" t="s">
        <v>69</v>
      </c>
      <c r="B10" t="s">
        <v>51</v>
      </c>
      <c r="C10" t="s">
        <v>56</v>
      </c>
      <c r="D10" t="s">
        <v>57</v>
      </c>
      <c r="E10" t="s">
        <v>68</v>
      </c>
      <c r="F10" s="5">
        <f t="shared" si="0"/>
        <v>2</v>
      </c>
    </row>
    <row r="11" spans="1:9" x14ac:dyDescent="0.25">
      <c r="A11" t="s">
        <v>70</v>
      </c>
      <c r="B11" t="s">
        <v>51</v>
      </c>
      <c r="C11" t="s">
        <v>52</v>
      </c>
      <c r="D11" t="s">
        <v>53</v>
      </c>
      <c r="E11" t="s">
        <v>71</v>
      </c>
      <c r="F11" s="5">
        <f t="shared" si="0"/>
        <v>2</v>
      </c>
    </row>
    <row r="12" spans="1:9" x14ac:dyDescent="0.25">
      <c r="A12" t="s">
        <v>72</v>
      </c>
      <c r="B12" t="s">
        <v>51</v>
      </c>
      <c r="C12" t="s">
        <v>56</v>
      </c>
      <c r="D12" t="s">
        <v>57</v>
      </c>
      <c r="E12" t="s">
        <v>71</v>
      </c>
      <c r="F12" s="5">
        <f t="shared" si="0"/>
        <v>2</v>
      </c>
    </row>
    <row r="13" spans="1:9" x14ac:dyDescent="0.25">
      <c r="A13" t="s">
        <v>73</v>
      </c>
      <c r="B13" t="s">
        <v>51</v>
      </c>
      <c r="C13" t="s">
        <v>52</v>
      </c>
      <c r="D13" t="s">
        <v>53</v>
      </c>
      <c r="E13" t="s">
        <v>74</v>
      </c>
      <c r="F13" s="5">
        <f t="shared" si="0"/>
        <v>2</v>
      </c>
    </row>
    <row r="14" spans="1:9" x14ac:dyDescent="0.25">
      <c r="A14" t="s">
        <v>75</v>
      </c>
      <c r="B14" t="s">
        <v>51</v>
      </c>
      <c r="C14" t="s">
        <v>56</v>
      </c>
      <c r="D14" t="s">
        <v>57</v>
      </c>
      <c r="E14" t="s">
        <v>74</v>
      </c>
      <c r="F14" s="5">
        <f t="shared" si="0"/>
        <v>2</v>
      </c>
    </row>
    <row r="15" spans="1:9" x14ac:dyDescent="0.25">
      <c r="A15" t="s">
        <v>76</v>
      </c>
      <c r="B15" t="s">
        <v>51</v>
      </c>
      <c r="C15" t="s">
        <v>77</v>
      </c>
      <c r="D15" t="s">
        <v>78</v>
      </c>
      <c r="E15" t="s">
        <v>79</v>
      </c>
      <c r="F15" s="5">
        <f t="shared" si="0"/>
        <v>2</v>
      </c>
    </row>
    <row r="16" spans="1:9" x14ac:dyDescent="0.25">
      <c r="A16" t="s">
        <v>76</v>
      </c>
      <c r="B16" t="s">
        <v>51</v>
      </c>
      <c r="C16" t="s">
        <v>77</v>
      </c>
      <c r="D16" t="s">
        <v>78</v>
      </c>
      <c r="E16" t="s">
        <v>80</v>
      </c>
      <c r="F16" s="5">
        <f t="shared" si="0"/>
        <v>2</v>
      </c>
    </row>
    <row r="17" spans="1:6" x14ac:dyDescent="0.25">
      <c r="A17" t="s">
        <v>76</v>
      </c>
      <c r="B17" t="s">
        <v>51</v>
      </c>
      <c r="C17" t="s">
        <v>77</v>
      </c>
      <c r="D17" t="s">
        <v>78</v>
      </c>
      <c r="E17" t="s">
        <v>81</v>
      </c>
      <c r="F17" s="5">
        <f t="shared" si="0"/>
        <v>2</v>
      </c>
    </row>
    <row r="18" spans="1:6" x14ac:dyDescent="0.25">
      <c r="A18" t="s">
        <v>76</v>
      </c>
      <c r="B18" t="s">
        <v>51</v>
      </c>
      <c r="C18" t="s">
        <v>77</v>
      </c>
      <c r="D18" t="s">
        <v>78</v>
      </c>
      <c r="E18" t="s">
        <v>82</v>
      </c>
      <c r="F18" s="5">
        <f t="shared" si="0"/>
        <v>2</v>
      </c>
    </row>
    <row r="19" spans="1:6" x14ac:dyDescent="0.25">
      <c r="A19" t="s">
        <v>76</v>
      </c>
      <c r="B19" t="s">
        <v>51</v>
      </c>
      <c r="C19" t="s">
        <v>77</v>
      </c>
      <c r="D19" t="s">
        <v>78</v>
      </c>
      <c r="E19" t="s">
        <v>83</v>
      </c>
      <c r="F19" s="5">
        <f t="shared" si="0"/>
        <v>2</v>
      </c>
    </row>
    <row r="20" spans="1:6" x14ac:dyDescent="0.25">
      <c r="A20" t="s">
        <v>76</v>
      </c>
      <c r="B20" t="s">
        <v>51</v>
      </c>
      <c r="C20" t="s">
        <v>77</v>
      </c>
      <c r="D20" t="s">
        <v>78</v>
      </c>
      <c r="E20" t="s">
        <v>84</v>
      </c>
      <c r="F20" s="5">
        <f t="shared" si="0"/>
        <v>2</v>
      </c>
    </row>
    <row r="21" spans="1:6" x14ac:dyDescent="0.25">
      <c r="A21" t="s">
        <v>76</v>
      </c>
      <c r="B21" t="s">
        <v>51</v>
      </c>
      <c r="C21" t="s">
        <v>77</v>
      </c>
      <c r="D21" t="s">
        <v>78</v>
      </c>
      <c r="E21" t="s">
        <v>85</v>
      </c>
      <c r="F21" s="5">
        <f t="shared" si="0"/>
        <v>2</v>
      </c>
    </row>
    <row r="22" spans="1:6" x14ac:dyDescent="0.25">
      <c r="A22" t="s">
        <v>76</v>
      </c>
      <c r="B22" t="s">
        <v>51</v>
      </c>
      <c r="C22" t="s">
        <v>77</v>
      </c>
      <c r="D22" t="s">
        <v>78</v>
      </c>
      <c r="E22" t="s">
        <v>86</v>
      </c>
      <c r="F22" s="5">
        <f t="shared" si="0"/>
        <v>2</v>
      </c>
    </row>
    <row r="23" spans="1:6" x14ac:dyDescent="0.25">
      <c r="A23" t="s">
        <v>76</v>
      </c>
      <c r="B23" t="s">
        <v>51</v>
      </c>
      <c r="C23" t="s">
        <v>77</v>
      </c>
      <c r="D23" t="s">
        <v>78</v>
      </c>
      <c r="E23" t="s">
        <v>87</v>
      </c>
      <c r="F23" s="5">
        <f t="shared" si="0"/>
        <v>2</v>
      </c>
    </row>
    <row r="24" spans="1:6" x14ac:dyDescent="0.25">
      <c r="A24" t="s">
        <v>76</v>
      </c>
      <c r="B24" t="s">
        <v>51</v>
      </c>
      <c r="C24" t="s">
        <v>77</v>
      </c>
      <c r="D24" t="s">
        <v>78</v>
      </c>
      <c r="E24" t="s">
        <v>68</v>
      </c>
      <c r="F24" s="5">
        <f t="shared" si="0"/>
        <v>2</v>
      </c>
    </row>
    <row r="25" spans="1:6" x14ac:dyDescent="0.25">
      <c r="A25" t="s">
        <v>76</v>
      </c>
      <c r="B25" t="s">
        <v>51</v>
      </c>
      <c r="C25" t="s">
        <v>77</v>
      </c>
      <c r="D25" t="s">
        <v>78</v>
      </c>
      <c r="E25" t="s">
        <v>88</v>
      </c>
      <c r="F25" s="5">
        <f t="shared" si="0"/>
        <v>2</v>
      </c>
    </row>
    <row r="26" spans="1:6" x14ac:dyDescent="0.25">
      <c r="A26" t="s">
        <v>76</v>
      </c>
      <c r="B26" t="s">
        <v>51</v>
      </c>
      <c r="C26" t="s">
        <v>77</v>
      </c>
      <c r="D26" t="s">
        <v>78</v>
      </c>
      <c r="E26" t="s">
        <v>71</v>
      </c>
      <c r="F26" s="5">
        <f t="shared" si="0"/>
        <v>2</v>
      </c>
    </row>
    <row r="27" spans="1:6" x14ac:dyDescent="0.25">
      <c r="A27" t="s">
        <v>76</v>
      </c>
      <c r="B27" t="s">
        <v>51</v>
      </c>
      <c r="C27" t="s">
        <v>77</v>
      </c>
      <c r="D27" t="s">
        <v>78</v>
      </c>
      <c r="E27" t="s">
        <v>89</v>
      </c>
      <c r="F27" s="5">
        <f t="shared" si="0"/>
        <v>2</v>
      </c>
    </row>
    <row r="28" spans="1:6" x14ac:dyDescent="0.25">
      <c r="A28" t="s">
        <v>76</v>
      </c>
      <c r="B28" t="s">
        <v>51</v>
      </c>
      <c r="C28" t="s">
        <v>77</v>
      </c>
      <c r="D28" t="s">
        <v>78</v>
      </c>
      <c r="E28" t="s">
        <v>74</v>
      </c>
      <c r="F28" s="5">
        <f t="shared" si="0"/>
        <v>2</v>
      </c>
    </row>
    <row r="29" spans="1:6" x14ac:dyDescent="0.25">
      <c r="A29" t="s">
        <v>76</v>
      </c>
      <c r="B29" t="s">
        <v>51</v>
      </c>
      <c r="C29" t="s">
        <v>77</v>
      </c>
      <c r="D29" t="s">
        <v>78</v>
      </c>
      <c r="E29" t="s">
        <v>90</v>
      </c>
      <c r="F29" s="5">
        <f t="shared" si="0"/>
        <v>2</v>
      </c>
    </row>
    <row r="30" spans="1:6" x14ac:dyDescent="0.25">
      <c r="A30" t="s">
        <v>76</v>
      </c>
      <c r="B30" t="s">
        <v>51</v>
      </c>
      <c r="C30" t="s">
        <v>77</v>
      </c>
      <c r="D30" t="s">
        <v>78</v>
      </c>
      <c r="E30" t="s">
        <v>91</v>
      </c>
      <c r="F30" s="5">
        <f t="shared" si="0"/>
        <v>2</v>
      </c>
    </row>
    <row r="31" spans="1:6" x14ac:dyDescent="0.25">
      <c r="A31" t="s">
        <v>76</v>
      </c>
      <c r="B31" t="s">
        <v>51</v>
      </c>
      <c r="C31" t="s">
        <v>77</v>
      </c>
      <c r="D31" t="s">
        <v>78</v>
      </c>
      <c r="E31" t="s">
        <v>92</v>
      </c>
      <c r="F31" s="5">
        <f t="shared" si="0"/>
        <v>2</v>
      </c>
    </row>
    <row r="32" spans="1:6" x14ac:dyDescent="0.25">
      <c r="A32" t="s">
        <v>76</v>
      </c>
      <c r="B32" t="s">
        <v>51</v>
      </c>
      <c r="C32" t="s">
        <v>77</v>
      </c>
      <c r="D32" t="s">
        <v>78</v>
      </c>
      <c r="E32" t="s">
        <v>93</v>
      </c>
      <c r="F32" s="5">
        <f t="shared" si="0"/>
        <v>2</v>
      </c>
    </row>
    <row r="33" spans="1:6" x14ac:dyDescent="0.25">
      <c r="A33" t="s">
        <v>76</v>
      </c>
      <c r="B33" t="s">
        <v>51</v>
      </c>
      <c r="C33" t="s">
        <v>77</v>
      </c>
      <c r="D33" t="s">
        <v>78</v>
      </c>
      <c r="E33" t="s">
        <v>94</v>
      </c>
      <c r="F33" s="5">
        <f t="shared" si="0"/>
        <v>2</v>
      </c>
    </row>
    <row r="34" spans="1:6" x14ac:dyDescent="0.25">
      <c r="A34" t="s">
        <v>76</v>
      </c>
      <c r="B34" t="s">
        <v>51</v>
      </c>
      <c r="C34" t="s">
        <v>77</v>
      </c>
      <c r="D34" t="s">
        <v>78</v>
      </c>
      <c r="E34" t="s">
        <v>95</v>
      </c>
      <c r="F34" s="5">
        <f t="shared" si="0"/>
        <v>2</v>
      </c>
    </row>
    <row r="35" spans="1:6" x14ac:dyDescent="0.25">
      <c r="A35" t="s">
        <v>96</v>
      </c>
      <c r="B35" t="s">
        <v>51</v>
      </c>
      <c r="C35" t="s">
        <v>77</v>
      </c>
      <c r="D35" t="s">
        <v>78</v>
      </c>
      <c r="E35" t="s">
        <v>97</v>
      </c>
      <c r="F35" s="5">
        <f t="shared" ref="F35:F66" si="1">MONTH(A35)</f>
        <v>2</v>
      </c>
    </row>
    <row r="36" spans="1:6" x14ac:dyDescent="0.25">
      <c r="A36" t="s">
        <v>98</v>
      </c>
      <c r="B36" t="s">
        <v>51</v>
      </c>
      <c r="C36" t="s">
        <v>56</v>
      </c>
      <c r="D36" t="s">
        <v>57</v>
      </c>
      <c r="E36" t="s">
        <v>99</v>
      </c>
      <c r="F36" s="5">
        <f t="shared" si="1"/>
        <v>2</v>
      </c>
    </row>
    <row r="37" spans="1:6" x14ac:dyDescent="0.25">
      <c r="A37" t="s">
        <v>100</v>
      </c>
      <c r="B37" t="s">
        <v>51</v>
      </c>
      <c r="C37" t="s">
        <v>56</v>
      </c>
      <c r="D37" t="s">
        <v>57</v>
      </c>
      <c r="E37" t="s">
        <v>101</v>
      </c>
      <c r="F37" s="5">
        <f t="shared" si="1"/>
        <v>2</v>
      </c>
    </row>
    <row r="38" spans="1:6" x14ac:dyDescent="0.25">
      <c r="A38" t="s">
        <v>102</v>
      </c>
      <c r="B38" t="s">
        <v>51</v>
      </c>
      <c r="C38" t="s">
        <v>56</v>
      </c>
      <c r="D38" t="s">
        <v>57</v>
      </c>
      <c r="E38" t="s">
        <v>103</v>
      </c>
      <c r="F38" s="5">
        <f t="shared" si="1"/>
        <v>2</v>
      </c>
    </row>
    <row r="39" spans="1:6" x14ac:dyDescent="0.25">
      <c r="A39" t="s">
        <v>104</v>
      </c>
      <c r="B39" t="s">
        <v>51</v>
      </c>
      <c r="C39" t="s">
        <v>56</v>
      </c>
      <c r="D39" t="s">
        <v>57</v>
      </c>
      <c r="E39" t="s">
        <v>105</v>
      </c>
      <c r="F39" s="5">
        <f t="shared" si="1"/>
        <v>2</v>
      </c>
    </row>
    <row r="40" spans="1:6" x14ac:dyDescent="0.25">
      <c r="A40" t="s">
        <v>106</v>
      </c>
      <c r="B40" t="s">
        <v>51</v>
      </c>
      <c r="C40" t="s">
        <v>56</v>
      </c>
      <c r="D40" t="s">
        <v>57</v>
      </c>
      <c r="E40" t="s">
        <v>107</v>
      </c>
      <c r="F40" s="5">
        <f t="shared" si="1"/>
        <v>2</v>
      </c>
    </row>
    <row r="41" spans="1:6" x14ac:dyDescent="0.25">
      <c r="A41" t="s">
        <v>108</v>
      </c>
      <c r="B41" t="s">
        <v>51</v>
      </c>
      <c r="C41" t="s">
        <v>56</v>
      </c>
      <c r="D41" t="s">
        <v>57</v>
      </c>
      <c r="E41" t="s">
        <v>109</v>
      </c>
      <c r="F41" s="5">
        <f t="shared" si="1"/>
        <v>2</v>
      </c>
    </row>
    <row r="42" spans="1:6" x14ac:dyDescent="0.25">
      <c r="A42" t="s">
        <v>110</v>
      </c>
      <c r="B42" t="s">
        <v>51</v>
      </c>
      <c r="C42" t="s">
        <v>56</v>
      </c>
      <c r="D42" t="s">
        <v>57</v>
      </c>
      <c r="E42" t="s">
        <v>111</v>
      </c>
      <c r="F42" s="5">
        <f t="shared" si="1"/>
        <v>2</v>
      </c>
    </row>
    <row r="43" spans="1:6" x14ac:dyDescent="0.25">
      <c r="A43" t="s">
        <v>112</v>
      </c>
      <c r="B43" t="s">
        <v>51</v>
      </c>
      <c r="C43" t="s">
        <v>56</v>
      </c>
      <c r="D43" t="s">
        <v>57</v>
      </c>
      <c r="E43" t="s">
        <v>113</v>
      </c>
      <c r="F43" s="5">
        <f t="shared" si="1"/>
        <v>2</v>
      </c>
    </row>
    <row r="44" spans="1:6" x14ac:dyDescent="0.25">
      <c r="A44" t="s">
        <v>114</v>
      </c>
      <c r="B44" t="s">
        <v>51</v>
      </c>
      <c r="C44" t="s">
        <v>56</v>
      </c>
      <c r="D44" t="s">
        <v>57</v>
      </c>
      <c r="E44" t="s">
        <v>115</v>
      </c>
      <c r="F44" s="5">
        <f t="shared" si="1"/>
        <v>2</v>
      </c>
    </row>
    <row r="45" spans="1:6" x14ac:dyDescent="0.25">
      <c r="A45" t="s">
        <v>116</v>
      </c>
      <c r="B45" t="s">
        <v>51</v>
      </c>
      <c r="C45" t="s">
        <v>56</v>
      </c>
      <c r="D45" t="s">
        <v>57</v>
      </c>
      <c r="E45" t="s">
        <v>117</v>
      </c>
      <c r="F45" s="5">
        <f t="shared" si="1"/>
        <v>2</v>
      </c>
    </row>
    <row r="46" spans="1:6" x14ac:dyDescent="0.25">
      <c r="A46" t="s">
        <v>118</v>
      </c>
      <c r="B46" t="s">
        <v>51</v>
      </c>
      <c r="C46" t="s">
        <v>56</v>
      </c>
      <c r="D46" t="s">
        <v>57</v>
      </c>
      <c r="E46" t="s">
        <v>119</v>
      </c>
      <c r="F46" s="5">
        <f t="shared" si="1"/>
        <v>2</v>
      </c>
    </row>
    <row r="47" spans="1:6" x14ac:dyDescent="0.25">
      <c r="A47" t="s">
        <v>120</v>
      </c>
      <c r="B47" t="s">
        <v>51</v>
      </c>
      <c r="C47" t="s">
        <v>56</v>
      </c>
      <c r="D47" t="s">
        <v>57</v>
      </c>
      <c r="E47" t="s">
        <v>121</v>
      </c>
      <c r="F47" s="5">
        <f t="shared" si="1"/>
        <v>2</v>
      </c>
    </row>
    <row r="48" spans="1:6" x14ac:dyDescent="0.25">
      <c r="A48" t="s">
        <v>122</v>
      </c>
      <c r="B48" t="s">
        <v>51</v>
      </c>
      <c r="C48" t="s">
        <v>56</v>
      </c>
      <c r="D48" t="s">
        <v>57</v>
      </c>
      <c r="E48" t="s">
        <v>123</v>
      </c>
      <c r="F48" s="5">
        <f t="shared" si="1"/>
        <v>2</v>
      </c>
    </row>
    <row r="49" spans="1:6" x14ac:dyDescent="0.25">
      <c r="A49" t="s">
        <v>124</v>
      </c>
      <c r="B49" t="s">
        <v>51</v>
      </c>
      <c r="C49" t="s">
        <v>56</v>
      </c>
      <c r="D49" t="s">
        <v>57</v>
      </c>
      <c r="E49" t="s">
        <v>125</v>
      </c>
      <c r="F49" s="5">
        <f t="shared" si="1"/>
        <v>2</v>
      </c>
    </row>
    <row r="50" spans="1:6" x14ac:dyDescent="0.25">
      <c r="A50" t="s">
        <v>126</v>
      </c>
      <c r="B50" t="s">
        <v>51</v>
      </c>
      <c r="C50" t="s">
        <v>56</v>
      </c>
      <c r="D50" t="s">
        <v>57</v>
      </c>
      <c r="E50" t="s">
        <v>127</v>
      </c>
      <c r="F50" s="5">
        <f t="shared" si="1"/>
        <v>2</v>
      </c>
    </row>
    <row r="51" spans="1:6" x14ac:dyDescent="0.25">
      <c r="A51" t="s">
        <v>128</v>
      </c>
      <c r="B51" t="s">
        <v>51</v>
      </c>
      <c r="C51" t="s">
        <v>56</v>
      </c>
      <c r="D51" t="s">
        <v>57</v>
      </c>
      <c r="E51" t="s">
        <v>129</v>
      </c>
      <c r="F51" s="5">
        <f t="shared" si="1"/>
        <v>2</v>
      </c>
    </row>
    <row r="52" spans="1:6" x14ac:dyDescent="0.25">
      <c r="A52" t="s">
        <v>130</v>
      </c>
      <c r="B52" t="s">
        <v>51</v>
      </c>
      <c r="C52" t="s">
        <v>56</v>
      </c>
      <c r="D52" t="s">
        <v>57</v>
      </c>
      <c r="E52" t="s">
        <v>131</v>
      </c>
      <c r="F52" s="5">
        <f t="shared" si="1"/>
        <v>2</v>
      </c>
    </row>
    <row r="53" spans="1:6" x14ac:dyDescent="0.25">
      <c r="A53" t="s">
        <v>132</v>
      </c>
      <c r="B53" t="s">
        <v>51</v>
      </c>
      <c r="C53" t="s">
        <v>56</v>
      </c>
      <c r="D53" t="s">
        <v>57</v>
      </c>
      <c r="E53" t="s">
        <v>133</v>
      </c>
      <c r="F53" s="5">
        <f t="shared" si="1"/>
        <v>2</v>
      </c>
    </row>
    <row r="54" spans="1:6" x14ac:dyDescent="0.25">
      <c r="A54" t="s">
        <v>134</v>
      </c>
      <c r="B54" t="s">
        <v>51</v>
      </c>
      <c r="C54" t="s">
        <v>56</v>
      </c>
      <c r="D54" t="s">
        <v>57</v>
      </c>
      <c r="E54" t="s">
        <v>135</v>
      </c>
      <c r="F54" s="5">
        <f t="shared" si="1"/>
        <v>2</v>
      </c>
    </row>
    <row r="55" spans="1:6" x14ac:dyDescent="0.25">
      <c r="A55" t="s">
        <v>136</v>
      </c>
      <c r="B55" t="s">
        <v>51</v>
      </c>
      <c r="C55" t="s">
        <v>56</v>
      </c>
      <c r="D55" t="s">
        <v>57</v>
      </c>
      <c r="E55" t="s">
        <v>137</v>
      </c>
      <c r="F55" s="5">
        <f t="shared" si="1"/>
        <v>2</v>
      </c>
    </row>
    <row r="56" spans="1:6" x14ac:dyDescent="0.25">
      <c r="A56" t="s">
        <v>138</v>
      </c>
      <c r="B56" t="s">
        <v>51</v>
      </c>
      <c r="C56" t="s">
        <v>56</v>
      </c>
      <c r="D56" t="s">
        <v>57</v>
      </c>
      <c r="E56" t="s">
        <v>139</v>
      </c>
      <c r="F56" s="5">
        <f t="shared" si="1"/>
        <v>2</v>
      </c>
    </row>
    <row r="57" spans="1:6" x14ac:dyDescent="0.25">
      <c r="A57" t="s">
        <v>140</v>
      </c>
      <c r="B57" t="s">
        <v>51</v>
      </c>
      <c r="C57" t="s">
        <v>56</v>
      </c>
      <c r="D57" t="s">
        <v>57</v>
      </c>
      <c r="E57" t="s">
        <v>141</v>
      </c>
      <c r="F57" s="5">
        <f t="shared" si="1"/>
        <v>2</v>
      </c>
    </row>
    <row r="58" spans="1:6" x14ac:dyDescent="0.25">
      <c r="A58" t="s">
        <v>142</v>
      </c>
      <c r="B58" t="s">
        <v>51</v>
      </c>
      <c r="C58" t="s">
        <v>56</v>
      </c>
      <c r="D58" t="s">
        <v>57</v>
      </c>
      <c r="E58" t="s">
        <v>143</v>
      </c>
      <c r="F58" s="5">
        <f t="shared" si="1"/>
        <v>2</v>
      </c>
    </row>
    <row r="59" spans="1:6" x14ac:dyDescent="0.25">
      <c r="A59" t="s">
        <v>144</v>
      </c>
      <c r="B59" t="s">
        <v>51</v>
      </c>
      <c r="C59" t="s">
        <v>56</v>
      </c>
      <c r="D59" t="s">
        <v>57</v>
      </c>
      <c r="E59" t="s">
        <v>145</v>
      </c>
      <c r="F59" s="5">
        <f t="shared" si="1"/>
        <v>2</v>
      </c>
    </row>
    <row r="60" spans="1:6" x14ac:dyDescent="0.25">
      <c r="A60" t="s">
        <v>146</v>
      </c>
      <c r="B60" t="s">
        <v>51</v>
      </c>
      <c r="C60" t="s">
        <v>56</v>
      </c>
      <c r="D60" t="s">
        <v>57</v>
      </c>
      <c r="E60" t="s">
        <v>147</v>
      </c>
      <c r="F60" s="5">
        <f t="shared" si="1"/>
        <v>2</v>
      </c>
    </row>
    <row r="61" spans="1:6" x14ac:dyDescent="0.25">
      <c r="A61" t="s">
        <v>148</v>
      </c>
      <c r="B61" t="s">
        <v>51</v>
      </c>
      <c r="C61" t="s">
        <v>52</v>
      </c>
      <c r="D61" t="s">
        <v>53</v>
      </c>
      <c r="E61" t="s">
        <v>149</v>
      </c>
      <c r="F61" s="5">
        <f t="shared" si="1"/>
        <v>2</v>
      </c>
    </row>
    <row r="62" spans="1:6" x14ac:dyDescent="0.25">
      <c r="A62" t="s">
        <v>150</v>
      </c>
      <c r="B62" t="s">
        <v>51</v>
      </c>
      <c r="C62" t="s">
        <v>56</v>
      </c>
      <c r="D62" t="s">
        <v>57</v>
      </c>
      <c r="E62" t="s">
        <v>149</v>
      </c>
      <c r="F62" s="5">
        <f t="shared" si="1"/>
        <v>2</v>
      </c>
    </row>
    <row r="63" spans="1:6" x14ac:dyDescent="0.25">
      <c r="A63" t="s">
        <v>151</v>
      </c>
      <c r="B63" t="s">
        <v>51</v>
      </c>
      <c r="C63" t="s">
        <v>56</v>
      </c>
      <c r="D63" t="s">
        <v>57</v>
      </c>
      <c r="E63" t="s">
        <v>152</v>
      </c>
      <c r="F63" s="5">
        <f t="shared" si="1"/>
        <v>2</v>
      </c>
    </row>
    <row r="64" spans="1:6" x14ac:dyDescent="0.25">
      <c r="A64" t="s">
        <v>153</v>
      </c>
      <c r="B64" t="s">
        <v>51</v>
      </c>
      <c r="C64" t="s">
        <v>56</v>
      </c>
      <c r="D64" t="s">
        <v>57</v>
      </c>
      <c r="E64" t="s">
        <v>154</v>
      </c>
      <c r="F64" s="5">
        <f t="shared" si="1"/>
        <v>2</v>
      </c>
    </row>
    <row r="65" spans="1:6" x14ac:dyDescent="0.25">
      <c r="A65" t="s">
        <v>155</v>
      </c>
      <c r="B65" t="s">
        <v>51</v>
      </c>
      <c r="C65" t="s">
        <v>56</v>
      </c>
      <c r="D65" t="s">
        <v>57</v>
      </c>
      <c r="E65" t="s">
        <v>156</v>
      </c>
      <c r="F65" s="5">
        <f t="shared" si="1"/>
        <v>2</v>
      </c>
    </row>
    <row r="66" spans="1:6" x14ac:dyDescent="0.25">
      <c r="A66" t="s">
        <v>157</v>
      </c>
      <c r="B66" t="s">
        <v>51</v>
      </c>
      <c r="C66" t="s">
        <v>56</v>
      </c>
      <c r="D66" t="s">
        <v>57</v>
      </c>
      <c r="E66" t="s">
        <v>158</v>
      </c>
      <c r="F66" s="5">
        <f t="shared" si="1"/>
        <v>2</v>
      </c>
    </row>
    <row r="67" spans="1:6" x14ac:dyDescent="0.25">
      <c r="A67" t="s">
        <v>159</v>
      </c>
      <c r="B67" t="s">
        <v>51</v>
      </c>
      <c r="C67" t="s">
        <v>77</v>
      </c>
      <c r="D67" t="s">
        <v>78</v>
      </c>
      <c r="E67" t="s">
        <v>160</v>
      </c>
      <c r="F67" s="5">
        <f t="shared" ref="F67:F90" si="2">MONTH(A67)</f>
        <v>2</v>
      </c>
    </row>
    <row r="68" spans="1:6" x14ac:dyDescent="0.25">
      <c r="A68" t="s">
        <v>159</v>
      </c>
      <c r="B68" t="s">
        <v>51</v>
      </c>
      <c r="C68" t="s">
        <v>77</v>
      </c>
      <c r="D68" t="s">
        <v>161</v>
      </c>
      <c r="E68" t="s">
        <v>162</v>
      </c>
      <c r="F68" s="5">
        <f t="shared" si="2"/>
        <v>2</v>
      </c>
    </row>
    <row r="69" spans="1:6" x14ac:dyDescent="0.25">
      <c r="A69" t="s">
        <v>159</v>
      </c>
      <c r="B69" t="s">
        <v>51</v>
      </c>
      <c r="C69" t="s">
        <v>77</v>
      </c>
      <c r="D69" t="s">
        <v>161</v>
      </c>
      <c r="E69" t="s">
        <v>163</v>
      </c>
      <c r="F69" s="5">
        <f t="shared" si="2"/>
        <v>2</v>
      </c>
    </row>
    <row r="70" spans="1:6" x14ac:dyDescent="0.25">
      <c r="A70" t="s">
        <v>159</v>
      </c>
      <c r="B70" t="s">
        <v>51</v>
      </c>
      <c r="C70" t="s">
        <v>77</v>
      </c>
      <c r="D70" t="s">
        <v>161</v>
      </c>
      <c r="E70" t="s">
        <v>164</v>
      </c>
      <c r="F70" s="5">
        <f t="shared" si="2"/>
        <v>2</v>
      </c>
    </row>
    <row r="71" spans="1:6" x14ac:dyDescent="0.25">
      <c r="A71" t="s">
        <v>159</v>
      </c>
      <c r="B71" t="s">
        <v>51</v>
      </c>
      <c r="C71" t="s">
        <v>77</v>
      </c>
      <c r="D71" t="s">
        <v>161</v>
      </c>
      <c r="E71" t="s">
        <v>165</v>
      </c>
      <c r="F71" s="5">
        <f t="shared" si="2"/>
        <v>2</v>
      </c>
    </row>
    <row r="72" spans="1:6" x14ac:dyDescent="0.25">
      <c r="A72" t="s">
        <v>159</v>
      </c>
      <c r="B72" t="s">
        <v>51</v>
      </c>
      <c r="C72" t="s">
        <v>77</v>
      </c>
      <c r="D72" t="s">
        <v>161</v>
      </c>
      <c r="E72" t="s">
        <v>166</v>
      </c>
      <c r="F72" s="5">
        <f t="shared" si="2"/>
        <v>2</v>
      </c>
    </row>
    <row r="73" spans="1:6" x14ac:dyDescent="0.25">
      <c r="A73" t="s">
        <v>159</v>
      </c>
      <c r="B73" t="s">
        <v>51</v>
      </c>
      <c r="C73" t="s">
        <v>77</v>
      </c>
      <c r="D73" t="s">
        <v>161</v>
      </c>
      <c r="E73" t="s">
        <v>167</v>
      </c>
      <c r="F73" s="5">
        <f t="shared" si="2"/>
        <v>2</v>
      </c>
    </row>
    <row r="74" spans="1:6" x14ac:dyDescent="0.25">
      <c r="A74" t="s">
        <v>159</v>
      </c>
      <c r="B74" t="s">
        <v>51</v>
      </c>
      <c r="C74" t="s">
        <v>77</v>
      </c>
      <c r="D74" t="s">
        <v>161</v>
      </c>
      <c r="E74" t="s">
        <v>168</v>
      </c>
      <c r="F74" s="5">
        <f t="shared" si="2"/>
        <v>2</v>
      </c>
    </row>
    <row r="75" spans="1:6" x14ac:dyDescent="0.25">
      <c r="A75" t="s">
        <v>159</v>
      </c>
      <c r="B75" t="s">
        <v>51</v>
      </c>
      <c r="C75" t="s">
        <v>77</v>
      </c>
      <c r="D75" t="s">
        <v>161</v>
      </c>
      <c r="E75" t="s">
        <v>169</v>
      </c>
      <c r="F75" s="5">
        <f t="shared" si="2"/>
        <v>2</v>
      </c>
    </row>
    <row r="76" spans="1:6" x14ac:dyDescent="0.25">
      <c r="A76" t="s">
        <v>159</v>
      </c>
      <c r="B76" t="s">
        <v>51</v>
      </c>
      <c r="C76" t="s">
        <v>77</v>
      </c>
      <c r="D76" t="s">
        <v>161</v>
      </c>
      <c r="E76" t="s">
        <v>170</v>
      </c>
      <c r="F76" s="5">
        <f t="shared" si="2"/>
        <v>2</v>
      </c>
    </row>
    <row r="77" spans="1:6" x14ac:dyDescent="0.25">
      <c r="A77" t="s">
        <v>159</v>
      </c>
      <c r="B77" t="s">
        <v>51</v>
      </c>
      <c r="C77" t="s">
        <v>77</v>
      </c>
      <c r="D77" t="s">
        <v>161</v>
      </c>
      <c r="E77" t="s">
        <v>171</v>
      </c>
      <c r="F77" s="5">
        <f t="shared" si="2"/>
        <v>2</v>
      </c>
    </row>
    <row r="78" spans="1:6" x14ac:dyDescent="0.25">
      <c r="A78" t="s">
        <v>159</v>
      </c>
      <c r="B78" t="s">
        <v>51</v>
      </c>
      <c r="C78" t="s">
        <v>77</v>
      </c>
      <c r="D78" t="s">
        <v>161</v>
      </c>
      <c r="E78" t="s">
        <v>172</v>
      </c>
      <c r="F78" s="5">
        <f t="shared" si="2"/>
        <v>2</v>
      </c>
    </row>
    <row r="79" spans="1:6" x14ac:dyDescent="0.25">
      <c r="A79" t="s">
        <v>159</v>
      </c>
      <c r="B79" t="s">
        <v>51</v>
      </c>
      <c r="C79" t="s">
        <v>77</v>
      </c>
      <c r="D79" t="s">
        <v>161</v>
      </c>
      <c r="E79" t="s">
        <v>173</v>
      </c>
      <c r="F79" s="5">
        <f t="shared" si="2"/>
        <v>2</v>
      </c>
    </row>
    <row r="80" spans="1:6" x14ac:dyDescent="0.25">
      <c r="A80" t="s">
        <v>159</v>
      </c>
      <c r="B80" t="s">
        <v>51</v>
      </c>
      <c r="C80" t="s">
        <v>77</v>
      </c>
      <c r="D80" t="s">
        <v>161</v>
      </c>
      <c r="E80" t="s">
        <v>174</v>
      </c>
      <c r="F80" s="5">
        <f t="shared" si="2"/>
        <v>2</v>
      </c>
    </row>
    <row r="81" spans="1:6" x14ac:dyDescent="0.25">
      <c r="A81" t="s">
        <v>159</v>
      </c>
      <c r="B81" t="s">
        <v>51</v>
      </c>
      <c r="C81" t="s">
        <v>77</v>
      </c>
      <c r="D81" t="s">
        <v>161</v>
      </c>
      <c r="E81" t="s">
        <v>175</v>
      </c>
      <c r="F81" s="5">
        <f t="shared" si="2"/>
        <v>2</v>
      </c>
    </row>
    <row r="82" spans="1:6" x14ac:dyDescent="0.25">
      <c r="A82" t="s">
        <v>159</v>
      </c>
      <c r="B82" t="s">
        <v>51</v>
      </c>
      <c r="C82" t="s">
        <v>77</v>
      </c>
      <c r="D82" t="s">
        <v>161</v>
      </c>
      <c r="E82" t="s">
        <v>176</v>
      </c>
      <c r="F82" s="5">
        <f t="shared" si="2"/>
        <v>2</v>
      </c>
    </row>
    <row r="83" spans="1:6" x14ac:dyDescent="0.25">
      <c r="A83" t="s">
        <v>159</v>
      </c>
      <c r="B83" t="s">
        <v>51</v>
      </c>
      <c r="C83" t="s">
        <v>77</v>
      </c>
      <c r="D83" t="s">
        <v>161</v>
      </c>
      <c r="E83" t="s">
        <v>177</v>
      </c>
      <c r="F83" s="5">
        <f t="shared" si="2"/>
        <v>2</v>
      </c>
    </row>
    <row r="84" spans="1:6" x14ac:dyDescent="0.25">
      <c r="A84" t="s">
        <v>159</v>
      </c>
      <c r="B84" t="s">
        <v>51</v>
      </c>
      <c r="C84" t="s">
        <v>77</v>
      </c>
      <c r="D84" t="s">
        <v>161</v>
      </c>
      <c r="E84" t="s">
        <v>178</v>
      </c>
      <c r="F84" s="5">
        <f t="shared" si="2"/>
        <v>2</v>
      </c>
    </row>
    <row r="85" spans="1:6" x14ac:dyDescent="0.25">
      <c r="A85" t="s">
        <v>159</v>
      </c>
      <c r="B85" t="s">
        <v>51</v>
      </c>
      <c r="C85" t="s">
        <v>77</v>
      </c>
      <c r="D85" t="s">
        <v>161</v>
      </c>
      <c r="E85" t="s">
        <v>179</v>
      </c>
      <c r="F85" s="5">
        <f t="shared" si="2"/>
        <v>2</v>
      </c>
    </row>
    <row r="86" spans="1:6" x14ac:dyDescent="0.25">
      <c r="A86" t="s">
        <v>159</v>
      </c>
      <c r="B86" t="s">
        <v>51</v>
      </c>
      <c r="C86" t="s">
        <v>77</v>
      </c>
      <c r="D86" t="s">
        <v>161</v>
      </c>
      <c r="E86" t="s">
        <v>180</v>
      </c>
      <c r="F86" s="5">
        <f t="shared" si="2"/>
        <v>2</v>
      </c>
    </row>
    <row r="87" spans="1:6" x14ac:dyDescent="0.25">
      <c r="A87" t="s">
        <v>181</v>
      </c>
      <c r="B87" t="s">
        <v>51</v>
      </c>
      <c r="C87" t="s">
        <v>52</v>
      </c>
      <c r="D87" t="s">
        <v>53</v>
      </c>
      <c r="E87" t="s">
        <v>182</v>
      </c>
      <c r="F87" s="5">
        <f t="shared" si="2"/>
        <v>2</v>
      </c>
    </row>
    <row r="88" spans="1:6" x14ac:dyDescent="0.25">
      <c r="A88" t="s">
        <v>183</v>
      </c>
      <c r="B88" t="s">
        <v>51</v>
      </c>
      <c r="C88" t="s">
        <v>56</v>
      </c>
      <c r="D88" t="s">
        <v>57</v>
      </c>
      <c r="E88" t="s">
        <v>182</v>
      </c>
      <c r="F88" s="5">
        <f t="shared" si="2"/>
        <v>2</v>
      </c>
    </row>
    <row r="89" spans="1:6" x14ac:dyDescent="0.25">
      <c r="A89" t="s">
        <v>184</v>
      </c>
      <c r="B89" t="s">
        <v>51</v>
      </c>
      <c r="C89" t="s">
        <v>52</v>
      </c>
      <c r="D89" t="s">
        <v>53</v>
      </c>
      <c r="E89" t="s">
        <v>185</v>
      </c>
      <c r="F89" s="5">
        <f t="shared" si="2"/>
        <v>2</v>
      </c>
    </row>
    <row r="90" spans="1:6" x14ac:dyDescent="0.25">
      <c r="A90" t="s">
        <v>186</v>
      </c>
      <c r="B90" t="s">
        <v>51</v>
      </c>
      <c r="C90" t="s">
        <v>56</v>
      </c>
      <c r="D90" t="s">
        <v>57</v>
      </c>
      <c r="E90" t="s">
        <v>185</v>
      </c>
      <c r="F90" s="5">
        <f t="shared" si="2"/>
        <v>2</v>
      </c>
    </row>
    <row r="91" spans="1:6" x14ac:dyDescent="0.25">
      <c r="A91" t="s">
        <v>187</v>
      </c>
      <c r="B91" t="s">
        <v>51</v>
      </c>
      <c r="C91" t="s">
        <v>52</v>
      </c>
      <c r="D91" t="s">
        <v>53</v>
      </c>
      <c r="E91" t="s">
        <v>188</v>
      </c>
    </row>
    <row r="92" spans="1:6" x14ac:dyDescent="0.25">
      <c r="A92" t="s">
        <v>189</v>
      </c>
      <c r="B92" t="s">
        <v>51</v>
      </c>
      <c r="C92" t="s">
        <v>56</v>
      </c>
      <c r="D92" t="s">
        <v>57</v>
      </c>
      <c r="E92" t="s">
        <v>188</v>
      </c>
      <c r="F92" s="5">
        <f t="shared" ref="F92:F122" si="3">MONTH(A92)</f>
        <v>3</v>
      </c>
    </row>
    <row r="93" spans="1:6" x14ac:dyDescent="0.25">
      <c r="A93" t="s">
        <v>190</v>
      </c>
      <c r="B93" t="s">
        <v>51</v>
      </c>
      <c r="C93" t="s">
        <v>52</v>
      </c>
      <c r="D93" t="s">
        <v>53</v>
      </c>
      <c r="E93" t="s">
        <v>191</v>
      </c>
      <c r="F93" s="5">
        <f t="shared" si="3"/>
        <v>3</v>
      </c>
    </row>
    <row r="94" spans="1:6" x14ac:dyDescent="0.25">
      <c r="A94" t="s">
        <v>192</v>
      </c>
      <c r="B94" t="s">
        <v>51</v>
      </c>
      <c r="C94" t="s">
        <v>56</v>
      </c>
      <c r="D94" t="s">
        <v>57</v>
      </c>
      <c r="E94" t="s">
        <v>191</v>
      </c>
      <c r="F94" s="5">
        <f t="shared" si="3"/>
        <v>3</v>
      </c>
    </row>
    <row r="95" spans="1:6" x14ac:dyDescent="0.25">
      <c r="A95" t="s">
        <v>193</v>
      </c>
      <c r="B95" t="s">
        <v>51</v>
      </c>
      <c r="C95" t="s">
        <v>52</v>
      </c>
      <c r="D95" t="s">
        <v>53</v>
      </c>
      <c r="E95" t="s">
        <v>194</v>
      </c>
      <c r="F95" s="5">
        <f t="shared" si="3"/>
        <v>3</v>
      </c>
    </row>
    <row r="96" spans="1:6" x14ac:dyDescent="0.25">
      <c r="A96" t="s">
        <v>195</v>
      </c>
      <c r="B96" t="s">
        <v>51</v>
      </c>
      <c r="C96" t="s">
        <v>56</v>
      </c>
      <c r="D96" t="s">
        <v>57</v>
      </c>
      <c r="E96" t="s">
        <v>194</v>
      </c>
      <c r="F96" s="5">
        <f t="shared" si="3"/>
        <v>3</v>
      </c>
    </row>
    <row r="97" spans="1:6" x14ac:dyDescent="0.25">
      <c r="A97" t="s">
        <v>196</v>
      </c>
      <c r="B97" t="s">
        <v>51</v>
      </c>
      <c r="C97" t="s">
        <v>52</v>
      </c>
      <c r="D97" t="s">
        <v>53</v>
      </c>
      <c r="E97" t="s">
        <v>197</v>
      </c>
      <c r="F97" s="5">
        <f t="shared" si="3"/>
        <v>3</v>
      </c>
    </row>
    <row r="98" spans="1:6" x14ac:dyDescent="0.25">
      <c r="A98" t="s">
        <v>198</v>
      </c>
      <c r="B98" t="s">
        <v>51</v>
      </c>
      <c r="C98" t="s">
        <v>56</v>
      </c>
      <c r="D98" t="s">
        <v>57</v>
      </c>
      <c r="E98" t="s">
        <v>197</v>
      </c>
      <c r="F98" s="5">
        <f t="shared" si="3"/>
        <v>3</v>
      </c>
    </row>
    <row r="99" spans="1:6" x14ac:dyDescent="0.25">
      <c r="A99" t="s">
        <v>199</v>
      </c>
      <c r="B99" t="s">
        <v>51</v>
      </c>
      <c r="C99" t="s">
        <v>77</v>
      </c>
      <c r="D99" t="s">
        <v>78</v>
      </c>
      <c r="E99" t="s">
        <v>194</v>
      </c>
      <c r="F99" s="5">
        <f t="shared" si="3"/>
        <v>3</v>
      </c>
    </row>
    <row r="100" spans="1:6" x14ac:dyDescent="0.25">
      <c r="A100" t="s">
        <v>199</v>
      </c>
      <c r="B100" t="s">
        <v>51</v>
      </c>
      <c r="C100" t="s">
        <v>77</v>
      </c>
      <c r="D100" t="s">
        <v>161</v>
      </c>
      <c r="E100" t="s">
        <v>200</v>
      </c>
      <c r="F100" s="5">
        <f t="shared" si="3"/>
        <v>3</v>
      </c>
    </row>
    <row r="101" spans="1:6" x14ac:dyDescent="0.25">
      <c r="A101" t="s">
        <v>199</v>
      </c>
      <c r="B101" t="s">
        <v>51</v>
      </c>
      <c r="C101" t="s">
        <v>77</v>
      </c>
      <c r="D101" t="s">
        <v>161</v>
      </c>
      <c r="E101" t="s">
        <v>201</v>
      </c>
      <c r="F101" s="5">
        <f t="shared" si="3"/>
        <v>3</v>
      </c>
    </row>
    <row r="102" spans="1:6" x14ac:dyDescent="0.25">
      <c r="A102" t="s">
        <v>199</v>
      </c>
      <c r="B102" t="s">
        <v>51</v>
      </c>
      <c r="C102" t="s">
        <v>77</v>
      </c>
      <c r="D102" t="s">
        <v>161</v>
      </c>
      <c r="E102" t="s">
        <v>202</v>
      </c>
      <c r="F102" s="5">
        <f t="shared" si="3"/>
        <v>3</v>
      </c>
    </row>
    <row r="103" spans="1:6" x14ac:dyDescent="0.25">
      <c r="A103" t="s">
        <v>199</v>
      </c>
      <c r="B103" t="s">
        <v>51</v>
      </c>
      <c r="C103" t="s">
        <v>77</v>
      </c>
      <c r="D103" t="s">
        <v>161</v>
      </c>
      <c r="E103" t="s">
        <v>203</v>
      </c>
      <c r="F103" s="5">
        <f t="shared" si="3"/>
        <v>3</v>
      </c>
    </row>
    <row r="104" spans="1:6" x14ac:dyDescent="0.25">
      <c r="A104" t="s">
        <v>199</v>
      </c>
      <c r="B104" t="s">
        <v>51</v>
      </c>
      <c r="C104" t="s">
        <v>77</v>
      </c>
      <c r="D104" t="s">
        <v>161</v>
      </c>
      <c r="E104" t="s">
        <v>204</v>
      </c>
      <c r="F104" s="5">
        <f t="shared" si="3"/>
        <v>3</v>
      </c>
    </row>
    <row r="105" spans="1:6" x14ac:dyDescent="0.25">
      <c r="A105" t="s">
        <v>199</v>
      </c>
      <c r="B105" t="s">
        <v>51</v>
      </c>
      <c r="C105" t="s">
        <v>77</v>
      </c>
      <c r="D105" t="s">
        <v>161</v>
      </c>
      <c r="E105" t="s">
        <v>205</v>
      </c>
      <c r="F105" s="5">
        <f t="shared" si="3"/>
        <v>3</v>
      </c>
    </row>
    <row r="106" spans="1:6" x14ac:dyDescent="0.25">
      <c r="A106" t="s">
        <v>199</v>
      </c>
      <c r="B106" t="s">
        <v>51</v>
      </c>
      <c r="C106" t="s">
        <v>77</v>
      </c>
      <c r="D106" t="s">
        <v>161</v>
      </c>
      <c r="E106" t="s">
        <v>206</v>
      </c>
      <c r="F106" s="5">
        <f t="shared" si="3"/>
        <v>3</v>
      </c>
    </row>
    <row r="107" spans="1:6" x14ac:dyDescent="0.25">
      <c r="A107" t="s">
        <v>199</v>
      </c>
      <c r="B107" t="s">
        <v>51</v>
      </c>
      <c r="C107" t="s">
        <v>77</v>
      </c>
      <c r="D107" t="s">
        <v>161</v>
      </c>
      <c r="E107" t="s">
        <v>207</v>
      </c>
      <c r="F107" s="5">
        <f t="shared" si="3"/>
        <v>3</v>
      </c>
    </row>
    <row r="108" spans="1:6" x14ac:dyDescent="0.25">
      <c r="A108" t="s">
        <v>199</v>
      </c>
      <c r="B108" t="s">
        <v>51</v>
      </c>
      <c r="C108" t="s">
        <v>77</v>
      </c>
      <c r="D108" t="s">
        <v>161</v>
      </c>
      <c r="E108" t="s">
        <v>208</v>
      </c>
      <c r="F108" s="5">
        <f t="shared" si="3"/>
        <v>3</v>
      </c>
    </row>
    <row r="109" spans="1:6" x14ac:dyDescent="0.25">
      <c r="A109" t="s">
        <v>199</v>
      </c>
      <c r="B109" t="s">
        <v>51</v>
      </c>
      <c r="C109" t="s">
        <v>77</v>
      </c>
      <c r="D109" t="s">
        <v>161</v>
      </c>
      <c r="E109" t="s">
        <v>209</v>
      </c>
      <c r="F109" s="5">
        <f t="shared" si="3"/>
        <v>3</v>
      </c>
    </row>
    <row r="110" spans="1:6" x14ac:dyDescent="0.25">
      <c r="A110" t="s">
        <v>199</v>
      </c>
      <c r="B110" t="s">
        <v>51</v>
      </c>
      <c r="C110" t="s">
        <v>77</v>
      </c>
      <c r="D110" t="s">
        <v>161</v>
      </c>
      <c r="E110" t="s">
        <v>210</v>
      </c>
      <c r="F110" s="5">
        <f t="shared" si="3"/>
        <v>3</v>
      </c>
    </row>
    <row r="111" spans="1:6" x14ac:dyDescent="0.25">
      <c r="A111" t="s">
        <v>199</v>
      </c>
      <c r="B111" t="s">
        <v>51</v>
      </c>
      <c r="C111" t="s">
        <v>77</v>
      </c>
      <c r="D111" t="s">
        <v>161</v>
      </c>
      <c r="E111" t="s">
        <v>211</v>
      </c>
      <c r="F111" s="5">
        <f t="shared" si="3"/>
        <v>3</v>
      </c>
    </row>
    <row r="112" spans="1:6" x14ac:dyDescent="0.25">
      <c r="A112" t="s">
        <v>199</v>
      </c>
      <c r="B112" t="s">
        <v>51</v>
      </c>
      <c r="C112" t="s">
        <v>77</v>
      </c>
      <c r="D112" t="s">
        <v>161</v>
      </c>
      <c r="E112" t="s">
        <v>212</v>
      </c>
      <c r="F112" s="5">
        <f t="shared" si="3"/>
        <v>3</v>
      </c>
    </row>
    <row r="113" spans="1:6" x14ac:dyDescent="0.25">
      <c r="A113" t="s">
        <v>199</v>
      </c>
      <c r="B113" t="s">
        <v>51</v>
      </c>
      <c r="C113" t="s">
        <v>77</v>
      </c>
      <c r="D113" t="s">
        <v>161</v>
      </c>
      <c r="E113" t="s">
        <v>213</v>
      </c>
      <c r="F113" s="5">
        <f t="shared" si="3"/>
        <v>3</v>
      </c>
    </row>
    <row r="114" spans="1:6" x14ac:dyDescent="0.25">
      <c r="A114" t="s">
        <v>199</v>
      </c>
      <c r="B114" t="s">
        <v>51</v>
      </c>
      <c r="C114" t="s">
        <v>77</v>
      </c>
      <c r="D114" t="s">
        <v>161</v>
      </c>
      <c r="E114" t="s">
        <v>214</v>
      </c>
      <c r="F114" s="5">
        <f t="shared" si="3"/>
        <v>3</v>
      </c>
    </row>
    <row r="115" spans="1:6" x14ac:dyDescent="0.25">
      <c r="A115" t="s">
        <v>199</v>
      </c>
      <c r="B115" t="s">
        <v>51</v>
      </c>
      <c r="C115" t="s">
        <v>77</v>
      </c>
      <c r="D115" t="s">
        <v>161</v>
      </c>
      <c r="E115" t="s">
        <v>215</v>
      </c>
      <c r="F115" s="5">
        <f t="shared" si="3"/>
        <v>3</v>
      </c>
    </row>
    <row r="116" spans="1:6" x14ac:dyDescent="0.25">
      <c r="A116" t="s">
        <v>199</v>
      </c>
      <c r="B116" t="s">
        <v>51</v>
      </c>
      <c r="C116" t="s">
        <v>77</v>
      </c>
      <c r="D116" t="s">
        <v>161</v>
      </c>
      <c r="E116" t="s">
        <v>216</v>
      </c>
      <c r="F116" s="5">
        <f t="shared" si="3"/>
        <v>3</v>
      </c>
    </row>
    <row r="117" spans="1:6" x14ac:dyDescent="0.25">
      <c r="A117" t="s">
        <v>199</v>
      </c>
      <c r="B117" t="s">
        <v>51</v>
      </c>
      <c r="C117" t="s">
        <v>77</v>
      </c>
      <c r="D117" t="s">
        <v>161</v>
      </c>
      <c r="E117" t="s">
        <v>217</v>
      </c>
      <c r="F117" s="5">
        <f t="shared" si="3"/>
        <v>3</v>
      </c>
    </row>
    <row r="118" spans="1:6" x14ac:dyDescent="0.25">
      <c r="A118" t="s">
        <v>199</v>
      </c>
      <c r="B118" t="s">
        <v>51</v>
      </c>
      <c r="C118" t="s">
        <v>77</v>
      </c>
      <c r="D118" t="s">
        <v>161</v>
      </c>
      <c r="E118" t="s">
        <v>218</v>
      </c>
      <c r="F118" s="5">
        <f t="shared" si="3"/>
        <v>3</v>
      </c>
    </row>
    <row r="119" spans="1:6" x14ac:dyDescent="0.25">
      <c r="A119" t="s">
        <v>199</v>
      </c>
      <c r="B119" t="s">
        <v>51</v>
      </c>
      <c r="C119" t="s">
        <v>77</v>
      </c>
      <c r="D119" t="s">
        <v>161</v>
      </c>
      <c r="E119" t="s">
        <v>219</v>
      </c>
      <c r="F119" s="5">
        <f t="shared" si="3"/>
        <v>3</v>
      </c>
    </row>
    <row r="120" spans="1:6" x14ac:dyDescent="0.25">
      <c r="A120" t="s">
        <v>199</v>
      </c>
      <c r="B120" t="s">
        <v>51</v>
      </c>
      <c r="C120" t="s">
        <v>77</v>
      </c>
      <c r="D120" t="s">
        <v>161</v>
      </c>
      <c r="E120" t="s">
        <v>220</v>
      </c>
      <c r="F120" s="5">
        <f t="shared" si="3"/>
        <v>3</v>
      </c>
    </row>
    <row r="121" spans="1:6" x14ac:dyDescent="0.25">
      <c r="A121" t="s">
        <v>199</v>
      </c>
      <c r="B121" t="s">
        <v>51</v>
      </c>
      <c r="C121" t="s">
        <v>77</v>
      </c>
      <c r="D121" t="s">
        <v>161</v>
      </c>
      <c r="E121" t="s">
        <v>221</v>
      </c>
      <c r="F121" s="5">
        <f t="shared" si="3"/>
        <v>3</v>
      </c>
    </row>
    <row r="122" spans="1:6" x14ac:dyDescent="0.25">
      <c r="A122" t="s">
        <v>199</v>
      </c>
      <c r="B122" t="s">
        <v>51</v>
      </c>
      <c r="C122" t="s">
        <v>77</v>
      </c>
      <c r="D122" t="s">
        <v>161</v>
      </c>
      <c r="E122" t="s">
        <v>222</v>
      </c>
      <c r="F122" s="5">
        <f t="shared" si="3"/>
        <v>3</v>
      </c>
    </row>
    <row r="123" spans="1:6" x14ac:dyDescent="0.25">
      <c r="A123" t="s">
        <v>199</v>
      </c>
      <c r="B123" t="s">
        <v>51</v>
      </c>
      <c r="C123" t="s">
        <v>77</v>
      </c>
      <c r="D123" t="s">
        <v>161</v>
      </c>
      <c r="E123" t="s">
        <v>223</v>
      </c>
      <c r="F123" s="5">
        <f t="shared" ref="F123:F154" si="4">MONTH(A123)</f>
        <v>3</v>
      </c>
    </row>
    <row r="124" spans="1:6" x14ac:dyDescent="0.25">
      <c r="A124" t="s">
        <v>199</v>
      </c>
      <c r="B124" t="s">
        <v>51</v>
      </c>
      <c r="C124" t="s">
        <v>77</v>
      </c>
      <c r="D124" t="s">
        <v>161</v>
      </c>
      <c r="E124" t="s">
        <v>224</v>
      </c>
      <c r="F124" s="5">
        <f t="shared" si="4"/>
        <v>3</v>
      </c>
    </row>
    <row r="125" spans="1:6" x14ac:dyDescent="0.25">
      <c r="A125" t="s">
        <v>199</v>
      </c>
      <c r="B125" t="s">
        <v>51</v>
      </c>
      <c r="C125" t="s">
        <v>77</v>
      </c>
      <c r="D125" t="s">
        <v>161</v>
      </c>
      <c r="E125" t="s">
        <v>225</v>
      </c>
      <c r="F125" s="5">
        <f t="shared" si="4"/>
        <v>3</v>
      </c>
    </row>
    <row r="126" spans="1:6" x14ac:dyDescent="0.25">
      <c r="A126" t="s">
        <v>199</v>
      </c>
      <c r="B126" t="s">
        <v>51</v>
      </c>
      <c r="C126" t="s">
        <v>77</v>
      </c>
      <c r="D126" t="s">
        <v>161</v>
      </c>
      <c r="E126" t="s">
        <v>226</v>
      </c>
      <c r="F126" s="5">
        <f t="shared" si="4"/>
        <v>3</v>
      </c>
    </row>
    <row r="127" spans="1:6" x14ac:dyDescent="0.25">
      <c r="A127" t="s">
        <v>199</v>
      </c>
      <c r="B127" t="s">
        <v>51</v>
      </c>
      <c r="C127" t="s">
        <v>77</v>
      </c>
      <c r="D127" t="s">
        <v>161</v>
      </c>
      <c r="E127" t="s">
        <v>227</v>
      </c>
      <c r="F127" s="5">
        <f t="shared" si="4"/>
        <v>3</v>
      </c>
    </row>
    <row r="128" spans="1:6" x14ac:dyDescent="0.25">
      <c r="A128" t="s">
        <v>199</v>
      </c>
      <c r="B128" t="s">
        <v>51</v>
      </c>
      <c r="C128" t="s">
        <v>77</v>
      </c>
      <c r="D128" t="s">
        <v>161</v>
      </c>
      <c r="E128" t="s">
        <v>228</v>
      </c>
      <c r="F128" s="5">
        <f t="shared" si="4"/>
        <v>3</v>
      </c>
    </row>
    <row r="129" spans="1:6" x14ac:dyDescent="0.25">
      <c r="A129" t="s">
        <v>199</v>
      </c>
      <c r="B129" t="s">
        <v>51</v>
      </c>
      <c r="C129" t="s">
        <v>77</v>
      </c>
      <c r="D129" t="s">
        <v>161</v>
      </c>
      <c r="E129" t="s">
        <v>229</v>
      </c>
      <c r="F129" s="5">
        <f t="shared" si="4"/>
        <v>3</v>
      </c>
    </row>
    <row r="130" spans="1:6" x14ac:dyDescent="0.25">
      <c r="A130" t="s">
        <v>230</v>
      </c>
      <c r="B130" t="s">
        <v>51</v>
      </c>
      <c r="C130" t="s">
        <v>52</v>
      </c>
      <c r="D130" t="s">
        <v>53</v>
      </c>
      <c r="E130" t="s">
        <v>231</v>
      </c>
      <c r="F130" s="5">
        <f t="shared" si="4"/>
        <v>3</v>
      </c>
    </row>
    <row r="131" spans="1:6" x14ac:dyDescent="0.25">
      <c r="A131" t="s">
        <v>232</v>
      </c>
      <c r="B131" t="s">
        <v>51</v>
      </c>
      <c r="C131" t="s">
        <v>56</v>
      </c>
      <c r="D131" t="s">
        <v>57</v>
      </c>
      <c r="E131" t="s">
        <v>231</v>
      </c>
      <c r="F131" s="5">
        <f t="shared" si="4"/>
        <v>3</v>
      </c>
    </row>
    <row r="132" spans="1:6" x14ac:dyDescent="0.25">
      <c r="A132" t="s">
        <v>233</v>
      </c>
      <c r="B132" t="s">
        <v>51</v>
      </c>
      <c r="C132" t="s">
        <v>52</v>
      </c>
      <c r="D132" t="s">
        <v>53</v>
      </c>
      <c r="E132" t="s">
        <v>234</v>
      </c>
      <c r="F132" s="5">
        <f t="shared" si="4"/>
        <v>3</v>
      </c>
    </row>
    <row r="133" spans="1:6" x14ac:dyDescent="0.25">
      <c r="A133" t="s">
        <v>235</v>
      </c>
      <c r="B133" t="s">
        <v>51</v>
      </c>
      <c r="C133" t="s">
        <v>56</v>
      </c>
      <c r="D133" t="s">
        <v>57</v>
      </c>
      <c r="E133" t="s">
        <v>234</v>
      </c>
      <c r="F133" s="5">
        <f t="shared" si="4"/>
        <v>3</v>
      </c>
    </row>
    <row r="134" spans="1:6" x14ac:dyDescent="0.25">
      <c r="A134" t="s">
        <v>236</v>
      </c>
      <c r="B134" t="s">
        <v>51</v>
      </c>
      <c r="C134" t="s">
        <v>52</v>
      </c>
      <c r="D134" t="s">
        <v>53</v>
      </c>
      <c r="E134" t="s">
        <v>237</v>
      </c>
      <c r="F134" s="5">
        <f t="shared" si="4"/>
        <v>3</v>
      </c>
    </row>
    <row r="135" spans="1:6" x14ac:dyDescent="0.25">
      <c r="A135" t="s">
        <v>238</v>
      </c>
      <c r="B135" t="s">
        <v>51</v>
      </c>
      <c r="C135" t="s">
        <v>56</v>
      </c>
      <c r="D135" t="s">
        <v>57</v>
      </c>
      <c r="E135" t="s">
        <v>237</v>
      </c>
      <c r="F135" s="5">
        <f t="shared" si="4"/>
        <v>3</v>
      </c>
    </row>
    <row r="136" spans="1:6" x14ac:dyDescent="0.25">
      <c r="A136" t="s">
        <v>239</v>
      </c>
      <c r="B136" t="s">
        <v>51</v>
      </c>
      <c r="C136" t="s">
        <v>52</v>
      </c>
      <c r="D136" t="s">
        <v>53</v>
      </c>
      <c r="E136" t="s">
        <v>240</v>
      </c>
      <c r="F136" s="5">
        <f t="shared" si="4"/>
        <v>3</v>
      </c>
    </row>
    <row r="137" spans="1:6" x14ac:dyDescent="0.25">
      <c r="A137" t="s">
        <v>241</v>
      </c>
      <c r="B137" t="s">
        <v>51</v>
      </c>
      <c r="C137" t="s">
        <v>56</v>
      </c>
      <c r="D137" t="s">
        <v>57</v>
      </c>
      <c r="E137" t="s">
        <v>240</v>
      </c>
      <c r="F137" s="5">
        <f t="shared" si="4"/>
        <v>3</v>
      </c>
    </row>
    <row r="138" spans="1:6" x14ac:dyDescent="0.25">
      <c r="A138" t="s">
        <v>242</v>
      </c>
      <c r="B138" t="s">
        <v>51</v>
      </c>
      <c r="C138" t="s">
        <v>52</v>
      </c>
      <c r="D138" t="s">
        <v>53</v>
      </c>
      <c r="E138" t="s">
        <v>243</v>
      </c>
      <c r="F138" s="5">
        <f t="shared" si="4"/>
        <v>3</v>
      </c>
    </row>
    <row r="139" spans="1:6" x14ac:dyDescent="0.25">
      <c r="A139" t="s">
        <v>244</v>
      </c>
      <c r="B139" t="s">
        <v>51</v>
      </c>
      <c r="C139" t="s">
        <v>56</v>
      </c>
      <c r="D139" t="s">
        <v>57</v>
      </c>
      <c r="E139" t="s">
        <v>243</v>
      </c>
      <c r="F139" s="5">
        <f t="shared" si="4"/>
        <v>3</v>
      </c>
    </row>
    <row r="140" spans="1:6" x14ac:dyDescent="0.25">
      <c r="A140" t="s">
        <v>245</v>
      </c>
      <c r="B140" t="s">
        <v>51</v>
      </c>
      <c r="C140" t="s">
        <v>52</v>
      </c>
      <c r="D140" t="s">
        <v>53</v>
      </c>
      <c r="E140" t="s">
        <v>246</v>
      </c>
      <c r="F140" s="5">
        <f t="shared" si="4"/>
        <v>3</v>
      </c>
    </row>
    <row r="141" spans="1:6" x14ac:dyDescent="0.25">
      <c r="A141" t="s">
        <v>247</v>
      </c>
      <c r="B141" t="s">
        <v>51</v>
      </c>
      <c r="C141" t="s">
        <v>56</v>
      </c>
      <c r="D141" t="s">
        <v>57</v>
      </c>
      <c r="E141" t="s">
        <v>246</v>
      </c>
      <c r="F141" s="5">
        <f t="shared" si="4"/>
        <v>3</v>
      </c>
    </row>
    <row r="142" spans="1:6" x14ac:dyDescent="0.25">
      <c r="A142" t="s">
        <v>248</v>
      </c>
      <c r="B142" t="s">
        <v>51</v>
      </c>
      <c r="C142" t="s">
        <v>52</v>
      </c>
      <c r="D142" t="s">
        <v>53</v>
      </c>
      <c r="E142" t="s">
        <v>249</v>
      </c>
      <c r="F142" s="5">
        <f t="shared" si="4"/>
        <v>3</v>
      </c>
    </row>
    <row r="143" spans="1:6" x14ac:dyDescent="0.25">
      <c r="A143" t="s">
        <v>250</v>
      </c>
      <c r="B143" t="s">
        <v>51</v>
      </c>
      <c r="C143" t="s">
        <v>56</v>
      </c>
      <c r="D143" t="s">
        <v>57</v>
      </c>
      <c r="E143" t="s">
        <v>249</v>
      </c>
      <c r="F143" s="5">
        <f t="shared" si="4"/>
        <v>3</v>
      </c>
    </row>
    <row r="144" spans="1:6" x14ac:dyDescent="0.25">
      <c r="A144" t="s">
        <v>251</v>
      </c>
      <c r="B144" t="s">
        <v>51</v>
      </c>
      <c r="C144" t="s">
        <v>52</v>
      </c>
      <c r="D144" t="s">
        <v>53</v>
      </c>
      <c r="E144" t="s">
        <v>252</v>
      </c>
      <c r="F144" s="5">
        <f t="shared" si="4"/>
        <v>3</v>
      </c>
    </row>
    <row r="145" spans="1:6" x14ac:dyDescent="0.25">
      <c r="A145" t="s">
        <v>253</v>
      </c>
      <c r="B145" t="s">
        <v>51</v>
      </c>
      <c r="C145" t="s">
        <v>56</v>
      </c>
      <c r="D145" t="s">
        <v>57</v>
      </c>
      <c r="E145" t="s">
        <v>252</v>
      </c>
      <c r="F145" s="5">
        <f t="shared" si="4"/>
        <v>3</v>
      </c>
    </row>
    <row r="146" spans="1:6" x14ac:dyDescent="0.25">
      <c r="A146" t="s">
        <v>254</v>
      </c>
      <c r="B146" t="s">
        <v>51</v>
      </c>
      <c r="C146" t="s">
        <v>52</v>
      </c>
      <c r="D146" t="s">
        <v>53</v>
      </c>
      <c r="E146" t="s">
        <v>255</v>
      </c>
      <c r="F146" s="5">
        <f t="shared" si="4"/>
        <v>3</v>
      </c>
    </row>
    <row r="147" spans="1:6" x14ac:dyDescent="0.25">
      <c r="A147" t="s">
        <v>256</v>
      </c>
      <c r="B147" t="s">
        <v>51</v>
      </c>
      <c r="C147" t="s">
        <v>56</v>
      </c>
      <c r="D147" t="s">
        <v>57</v>
      </c>
      <c r="E147" t="s">
        <v>255</v>
      </c>
      <c r="F147" s="5">
        <f t="shared" si="4"/>
        <v>3</v>
      </c>
    </row>
    <row r="148" spans="1:6" x14ac:dyDescent="0.25">
      <c r="A148" t="s">
        <v>257</v>
      </c>
      <c r="B148" t="s">
        <v>51</v>
      </c>
      <c r="C148" t="s">
        <v>52</v>
      </c>
      <c r="D148" t="s">
        <v>53</v>
      </c>
      <c r="E148" t="s">
        <v>258</v>
      </c>
      <c r="F148" s="5">
        <f t="shared" si="4"/>
        <v>3</v>
      </c>
    </row>
    <row r="149" spans="1:6" x14ac:dyDescent="0.25">
      <c r="A149" t="s">
        <v>259</v>
      </c>
      <c r="B149" t="s">
        <v>51</v>
      </c>
      <c r="C149" t="s">
        <v>56</v>
      </c>
      <c r="D149" t="s">
        <v>57</v>
      </c>
      <c r="E149" t="s">
        <v>258</v>
      </c>
      <c r="F149" s="5">
        <f t="shared" si="4"/>
        <v>3</v>
      </c>
    </row>
    <row r="150" spans="1:6" x14ac:dyDescent="0.25">
      <c r="A150" t="s">
        <v>260</v>
      </c>
      <c r="B150" t="s">
        <v>51</v>
      </c>
      <c r="C150" t="s">
        <v>52</v>
      </c>
      <c r="D150" t="s">
        <v>53</v>
      </c>
      <c r="E150" t="s">
        <v>261</v>
      </c>
      <c r="F150" s="5">
        <f t="shared" si="4"/>
        <v>3</v>
      </c>
    </row>
    <row r="151" spans="1:6" x14ac:dyDescent="0.25">
      <c r="A151" t="s">
        <v>262</v>
      </c>
      <c r="B151" t="s">
        <v>51</v>
      </c>
      <c r="C151" t="s">
        <v>56</v>
      </c>
      <c r="D151" t="s">
        <v>57</v>
      </c>
      <c r="E151" t="s">
        <v>261</v>
      </c>
      <c r="F151" s="5">
        <f t="shared" si="4"/>
        <v>3</v>
      </c>
    </row>
    <row r="152" spans="1:6" x14ac:dyDescent="0.25">
      <c r="A152" t="s">
        <v>263</v>
      </c>
      <c r="B152" t="s">
        <v>51</v>
      </c>
      <c r="C152" t="s">
        <v>52</v>
      </c>
      <c r="D152" t="s">
        <v>53</v>
      </c>
      <c r="E152" t="s">
        <v>264</v>
      </c>
      <c r="F152" s="5">
        <f t="shared" si="4"/>
        <v>3</v>
      </c>
    </row>
    <row r="153" spans="1:6" x14ac:dyDescent="0.25">
      <c r="A153" t="s">
        <v>265</v>
      </c>
      <c r="B153" t="s">
        <v>51</v>
      </c>
      <c r="C153" t="s">
        <v>56</v>
      </c>
      <c r="D153" t="s">
        <v>57</v>
      </c>
      <c r="E153" t="s">
        <v>264</v>
      </c>
      <c r="F153" s="5">
        <f t="shared" si="4"/>
        <v>3</v>
      </c>
    </row>
    <row r="154" spans="1:6" x14ac:dyDescent="0.25">
      <c r="A154" t="s">
        <v>266</v>
      </c>
      <c r="B154" t="s">
        <v>51</v>
      </c>
      <c r="C154" t="s">
        <v>52</v>
      </c>
      <c r="D154" t="s">
        <v>53</v>
      </c>
      <c r="E154" t="s">
        <v>267</v>
      </c>
      <c r="F154" s="5">
        <f t="shared" si="4"/>
        <v>3</v>
      </c>
    </row>
    <row r="155" spans="1:6" x14ac:dyDescent="0.25">
      <c r="A155" t="s">
        <v>268</v>
      </c>
      <c r="B155" t="s">
        <v>51</v>
      </c>
      <c r="C155" t="s">
        <v>56</v>
      </c>
      <c r="D155" t="s">
        <v>57</v>
      </c>
      <c r="E155" t="s">
        <v>267</v>
      </c>
      <c r="F155" s="5">
        <f t="shared" ref="F155:F186" si="5">MONTH(A155)</f>
        <v>3</v>
      </c>
    </row>
    <row r="156" spans="1:6" x14ac:dyDescent="0.25">
      <c r="A156" t="s">
        <v>269</v>
      </c>
      <c r="B156" t="s">
        <v>51</v>
      </c>
      <c r="C156" t="s">
        <v>52</v>
      </c>
      <c r="D156" t="s">
        <v>53</v>
      </c>
      <c r="E156" t="s">
        <v>270</v>
      </c>
      <c r="F156" s="5">
        <f t="shared" si="5"/>
        <v>3</v>
      </c>
    </row>
    <row r="157" spans="1:6" x14ac:dyDescent="0.25">
      <c r="A157" t="s">
        <v>271</v>
      </c>
      <c r="B157" t="s">
        <v>51</v>
      </c>
      <c r="C157" t="s">
        <v>56</v>
      </c>
      <c r="D157" t="s">
        <v>57</v>
      </c>
      <c r="E157" t="s">
        <v>270</v>
      </c>
      <c r="F157" s="5">
        <f t="shared" si="5"/>
        <v>3</v>
      </c>
    </row>
    <row r="158" spans="1:6" x14ac:dyDescent="0.25">
      <c r="A158" t="s">
        <v>272</v>
      </c>
      <c r="B158" t="s">
        <v>51</v>
      </c>
      <c r="C158" t="s">
        <v>52</v>
      </c>
      <c r="D158" t="s">
        <v>53</v>
      </c>
      <c r="E158" t="s">
        <v>273</v>
      </c>
      <c r="F158" s="5">
        <f t="shared" si="5"/>
        <v>3</v>
      </c>
    </row>
    <row r="159" spans="1:6" x14ac:dyDescent="0.25">
      <c r="A159" t="s">
        <v>274</v>
      </c>
      <c r="B159" t="s">
        <v>51</v>
      </c>
      <c r="C159" t="s">
        <v>56</v>
      </c>
      <c r="D159" t="s">
        <v>57</v>
      </c>
      <c r="E159" t="s">
        <v>273</v>
      </c>
      <c r="F159" s="5">
        <f t="shared" si="5"/>
        <v>3</v>
      </c>
    </row>
    <row r="160" spans="1:6" x14ac:dyDescent="0.25">
      <c r="A160" t="s">
        <v>275</v>
      </c>
      <c r="B160" t="s">
        <v>51</v>
      </c>
      <c r="C160" t="s">
        <v>52</v>
      </c>
      <c r="D160" t="s">
        <v>53</v>
      </c>
      <c r="E160" t="s">
        <v>276</v>
      </c>
      <c r="F160" s="5">
        <f t="shared" si="5"/>
        <v>3</v>
      </c>
    </row>
    <row r="161" spans="1:6" x14ac:dyDescent="0.25">
      <c r="A161" t="s">
        <v>277</v>
      </c>
      <c r="B161" t="s">
        <v>51</v>
      </c>
      <c r="C161" t="s">
        <v>56</v>
      </c>
      <c r="D161" t="s">
        <v>57</v>
      </c>
      <c r="E161" t="s">
        <v>276</v>
      </c>
      <c r="F161" s="5">
        <f t="shared" si="5"/>
        <v>3</v>
      </c>
    </row>
    <row r="162" spans="1:6" x14ac:dyDescent="0.25">
      <c r="A162" t="s">
        <v>278</v>
      </c>
      <c r="B162" t="s">
        <v>51</v>
      </c>
      <c r="C162" t="s">
        <v>52</v>
      </c>
      <c r="D162" t="s">
        <v>53</v>
      </c>
      <c r="E162" t="s">
        <v>279</v>
      </c>
      <c r="F162" s="5">
        <f t="shared" si="5"/>
        <v>3</v>
      </c>
    </row>
    <row r="163" spans="1:6" x14ac:dyDescent="0.25">
      <c r="A163" t="s">
        <v>280</v>
      </c>
      <c r="B163" t="s">
        <v>51</v>
      </c>
      <c r="C163" t="s">
        <v>56</v>
      </c>
      <c r="D163" t="s">
        <v>57</v>
      </c>
      <c r="E163" t="s">
        <v>279</v>
      </c>
      <c r="F163" s="5">
        <f t="shared" si="5"/>
        <v>3</v>
      </c>
    </row>
    <row r="164" spans="1:6" x14ac:dyDescent="0.25">
      <c r="A164" t="s">
        <v>281</v>
      </c>
      <c r="B164" t="s">
        <v>51</v>
      </c>
      <c r="C164" t="s">
        <v>52</v>
      </c>
      <c r="D164" t="s">
        <v>53</v>
      </c>
      <c r="E164" t="s">
        <v>282</v>
      </c>
      <c r="F164" s="5">
        <f t="shared" si="5"/>
        <v>3</v>
      </c>
    </row>
    <row r="165" spans="1:6" x14ac:dyDescent="0.25">
      <c r="A165" t="s">
        <v>283</v>
      </c>
      <c r="B165" t="s">
        <v>51</v>
      </c>
      <c r="C165" t="s">
        <v>56</v>
      </c>
      <c r="D165" t="s">
        <v>57</v>
      </c>
      <c r="E165" t="s">
        <v>282</v>
      </c>
      <c r="F165" s="5">
        <f t="shared" si="5"/>
        <v>3</v>
      </c>
    </row>
    <row r="166" spans="1:6" x14ac:dyDescent="0.25">
      <c r="A166" t="s">
        <v>284</v>
      </c>
      <c r="B166" t="s">
        <v>51</v>
      </c>
      <c r="C166" t="s">
        <v>52</v>
      </c>
      <c r="D166" t="s">
        <v>53</v>
      </c>
      <c r="E166" t="s">
        <v>285</v>
      </c>
      <c r="F166" s="5">
        <f t="shared" si="5"/>
        <v>3</v>
      </c>
    </row>
    <row r="167" spans="1:6" x14ac:dyDescent="0.25">
      <c r="A167" t="s">
        <v>286</v>
      </c>
      <c r="B167" t="s">
        <v>51</v>
      </c>
      <c r="C167" t="s">
        <v>56</v>
      </c>
      <c r="D167" t="s">
        <v>57</v>
      </c>
      <c r="E167" t="s">
        <v>285</v>
      </c>
      <c r="F167" s="5">
        <f t="shared" si="5"/>
        <v>3</v>
      </c>
    </row>
    <row r="168" spans="1:6" x14ac:dyDescent="0.25">
      <c r="A168" t="s">
        <v>287</v>
      </c>
      <c r="B168" t="s">
        <v>51</v>
      </c>
      <c r="C168" t="s">
        <v>52</v>
      </c>
      <c r="D168" t="s">
        <v>53</v>
      </c>
      <c r="E168" t="s">
        <v>288</v>
      </c>
      <c r="F168" s="5">
        <f t="shared" si="5"/>
        <v>3</v>
      </c>
    </row>
    <row r="169" spans="1:6" x14ac:dyDescent="0.25">
      <c r="A169" t="s">
        <v>289</v>
      </c>
      <c r="B169" t="s">
        <v>51</v>
      </c>
      <c r="C169" t="s">
        <v>56</v>
      </c>
      <c r="D169" t="s">
        <v>57</v>
      </c>
      <c r="E169" t="s">
        <v>288</v>
      </c>
      <c r="F169" s="5">
        <f t="shared" si="5"/>
        <v>3</v>
      </c>
    </row>
    <row r="170" spans="1:6" x14ac:dyDescent="0.25">
      <c r="A170" t="s">
        <v>290</v>
      </c>
      <c r="B170" t="s">
        <v>51</v>
      </c>
      <c r="C170" t="s">
        <v>52</v>
      </c>
      <c r="D170" t="s">
        <v>53</v>
      </c>
      <c r="E170" t="s">
        <v>291</v>
      </c>
      <c r="F170" s="5">
        <f t="shared" si="5"/>
        <v>3</v>
      </c>
    </row>
    <row r="171" spans="1:6" x14ac:dyDescent="0.25">
      <c r="A171" t="s">
        <v>292</v>
      </c>
      <c r="B171" t="s">
        <v>51</v>
      </c>
      <c r="C171" t="s">
        <v>56</v>
      </c>
      <c r="D171" t="s">
        <v>57</v>
      </c>
      <c r="E171" t="s">
        <v>291</v>
      </c>
      <c r="F171" s="5">
        <f t="shared" si="5"/>
        <v>3</v>
      </c>
    </row>
    <row r="172" spans="1:6" x14ac:dyDescent="0.25">
      <c r="A172" t="s">
        <v>293</v>
      </c>
      <c r="B172" t="s">
        <v>51</v>
      </c>
      <c r="C172" t="s">
        <v>52</v>
      </c>
      <c r="D172" t="s">
        <v>53</v>
      </c>
      <c r="E172" t="s">
        <v>294</v>
      </c>
      <c r="F172" s="5">
        <f t="shared" si="5"/>
        <v>3</v>
      </c>
    </row>
    <row r="173" spans="1:6" x14ac:dyDescent="0.25">
      <c r="A173" t="s">
        <v>295</v>
      </c>
      <c r="B173" t="s">
        <v>51</v>
      </c>
      <c r="C173" t="s">
        <v>56</v>
      </c>
      <c r="D173" t="s">
        <v>57</v>
      </c>
      <c r="E173" t="s">
        <v>294</v>
      </c>
      <c r="F173" s="5">
        <f t="shared" si="5"/>
        <v>3</v>
      </c>
    </row>
    <row r="174" spans="1:6" x14ac:dyDescent="0.25">
      <c r="A174" t="s">
        <v>296</v>
      </c>
      <c r="B174" t="s">
        <v>51</v>
      </c>
      <c r="C174" t="s">
        <v>52</v>
      </c>
      <c r="D174" t="s">
        <v>53</v>
      </c>
      <c r="E174" t="s">
        <v>297</v>
      </c>
      <c r="F174" s="5">
        <f t="shared" si="5"/>
        <v>3</v>
      </c>
    </row>
    <row r="175" spans="1:6" x14ac:dyDescent="0.25">
      <c r="A175" t="s">
        <v>298</v>
      </c>
      <c r="B175" t="s">
        <v>51</v>
      </c>
      <c r="C175" t="s">
        <v>56</v>
      </c>
      <c r="D175" t="s">
        <v>57</v>
      </c>
      <c r="E175" t="s">
        <v>297</v>
      </c>
      <c r="F175" s="5">
        <f t="shared" si="5"/>
        <v>3</v>
      </c>
    </row>
    <row r="176" spans="1:6" x14ac:dyDescent="0.25">
      <c r="A176" t="s">
        <v>299</v>
      </c>
      <c r="B176" t="s">
        <v>51</v>
      </c>
      <c r="C176" t="s">
        <v>52</v>
      </c>
      <c r="D176" t="s">
        <v>53</v>
      </c>
      <c r="E176" t="s">
        <v>300</v>
      </c>
      <c r="F176" s="5">
        <f t="shared" si="5"/>
        <v>3</v>
      </c>
    </row>
    <row r="177" spans="1:6" x14ac:dyDescent="0.25">
      <c r="A177" t="s">
        <v>301</v>
      </c>
      <c r="B177" t="s">
        <v>51</v>
      </c>
      <c r="C177" t="s">
        <v>56</v>
      </c>
      <c r="D177" t="s">
        <v>57</v>
      </c>
      <c r="E177" t="s">
        <v>300</v>
      </c>
      <c r="F177" s="5">
        <f t="shared" si="5"/>
        <v>3</v>
      </c>
    </row>
    <row r="178" spans="1:6" x14ac:dyDescent="0.25">
      <c r="A178" t="s">
        <v>302</v>
      </c>
      <c r="B178" t="s">
        <v>51</v>
      </c>
      <c r="C178" t="s">
        <v>52</v>
      </c>
      <c r="D178" t="s">
        <v>53</v>
      </c>
      <c r="E178" t="s">
        <v>303</v>
      </c>
      <c r="F178" s="5">
        <f t="shared" si="5"/>
        <v>3</v>
      </c>
    </row>
    <row r="179" spans="1:6" x14ac:dyDescent="0.25">
      <c r="A179" t="s">
        <v>304</v>
      </c>
      <c r="B179" t="s">
        <v>51</v>
      </c>
      <c r="C179" t="s">
        <v>56</v>
      </c>
      <c r="D179" t="s">
        <v>57</v>
      </c>
      <c r="E179" t="s">
        <v>303</v>
      </c>
      <c r="F179" s="5">
        <f t="shared" si="5"/>
        <v>3</v>
      </c>
    </row>
    <row r="180" spans="1:6" x14ac:dyDescent="0.25">
      <c r="A180" t="s">
        <v>305</v>
      </c>
      <c r="B180" t="s">
        <v>51</v>
      </c>
      <c r="C180" t="s">
        <v>52</v>
      </c>
      <c r="D180" t="s">
        <v>53</v>
      </c>
      <c r="E180" t="s">
        <v>306</v>
      </c>
      <c r="F180" s="5">
        <f t="shared" si="5"/>
        <v>3</v>
      </c>
    </row>
    <row r="181" spans="1:6" x14ac:dyDescent="0.25">
      <c r="A181" t="s">
        <v>307</v>
      </c>
      <c r="B181" t="s">
        <v>51</v>
      </c>
      <c r="C181" t="s">
        <v>52</v>
      </c>
      <c r="D181" t="s">
        <v>53</v>
      </c>
      <c r="E181" t="s">
        <v>308</v>
      </c>
      <c r="F181" s="5">
        <f t="shared" si="5"/>
        <v>3</v>
      </c>
    </row>
    <row r="182" spans="1:6" x14ac:dyDescent="0.25">
      <c r="A182" t="s">
        <v>309</v>
      </c>
      <c r="B182" t="s">
        <v>51</v>
      </c>
      <c r="C182" t="s">
        <v>56</v>
      </c>
      <c r="D182" t="s">
        <v>57</v>
      </c>
      <c r="E182" t="s">
        <v>308</v>
      </c>
      <c r="F182" s="5">
        <f t="shared" si="5"/>
        <v>3</v>
      </c>
    </row>
    <row r="183" spans="1:6" x14ac:dyDescent="0.25">
      <c r="A183" t="s">
        <v>310</v>
      </c>
      <c r="B183" t="s">
        <v>51</v>
      </c>
      <c r="C183" t="s">
        <v>52</v>
      </c>
      <c r="D183" t="s">
        <v>53</v>
      </c>
      <c r="E183" t="s">
        <v>311</v>
      </c>
      <c r="F183" s="5">
        <f t="shared" si="5"/>
        <v>3</v>
      </c>
    </row>
    <row r="184" spans="1:6" x14ac:dyDescent="0.25">
      <c r="A184" t="s">
        <v>312</v>
      </c>
      <c r="B184" t="s">
        <v>51</v>
      </c>
      <c r="C184" t="s">
        <v>56</v>
      </c>
      <c r="D184" t="s">
        <v>57</v>
      </c>
      <c r="E184" t="s">
        <v>311</v>
      </c>
      <c r="F184" s="5">
        <f t="shared" si="5"/>
        <v>3</v>
      </c>
    </row>
    <row r="185" spans="1:6" x14ac:dyDescent="0.25">
      <c r="A185" t="s">
        <v>313</v>
      </c>
      <c r="B185" t="s">
        <v>51</v>
      </c>
      <c r="C185" t="s">
        <v>52</v>
      </c>
      <c r="D185" t="s">
        <v>53</v>
      </c>
      <c r="E185" t="s">
        <v>314</v>
      </c>
      <c r="F185" s="5">
        <f t="shared" si="5"/>
        <v>3</v>
      </c>
    </row>
    <row r="186" spans="1:6" x14ac:dyDescent="0.25">
      <c r="A186" t="s">
        <v>315</v>
      </c>
      <c r="B186" t="s">
        <v>51</v>
      </c>
      <c r="C186" t="s">
        <v>56</v>
      </c>
      <c r="D186" t="s">
        <v>57</v>
      </c>
      <c r="E186" t="s">
        <v>314</v>
      </c>
      <c r="F186" s="5">
        <f t="shared" si="5"/>
        <v>3</v>
      </c>
    </row>
    <row r="187" spans="1:6" x14ac:dyDescent="0.25">
      <c r="A187" t="s">
        <v>316</v>
      </c>
      <c r="B187" t="s">
        <v>51</v>
      </c>
      <c r="C187" t="s">
        <v>52</v>
      </c>
      <c r="D187" t="s">
        <v>53</v>
      </c>
      <c r="E187" t="s">
        <v>317</v>
      </c>
      <c r="F187" s="5">
        <f t="shared" ref="F187:F217" si="6">MONTH(A187)</f>
        <v>3</v>
      </c>
    </row>
    <row r="188" spans="1:6" x14ac:dyDescent="0.25">
      <c r="A188" t="s">
        <v>318</v>
      </c>
      <c r="B188" t="s">
        <v>51</v>
      </c>
      <c r="C188" t="s">
        <v>56</v>
      </c>
      <c r="D188" t="s">
        <v>57</v>
      </c>
      <c r="E188" t="s">
        <v>317</v>
      </c>
      <c r="F188" s="5">
        <f t="shared" si="6"/>
        <v>3</v>
      </c>
    </row>
    <row r="189" spans="1:6" x14ac:dyDescent="0.25">
      <c r="A189" t="s">
        <v>319</v>
      </c>
      <c r="B189" t="s">
        <v>51</v>
      </c>
      <c r="C189" t="s">
        <v>52</v>
      </c>
      <c r="D189" t="s">
        <v>53</v>
      </c>
      <c r="E189" t="s">
        <v>320</v>
      </c>
      <c r="F189" s="5">
        <f t="shared" si="6"/>
        <v>3</v>
      </c>
    </row>
    <row r="190" spans="1:6" x14ac:dyDescent="0.25">
      <c r="A190" t="s">
        <v>321</v>
      </c>
      <c r="B190" t="s">
        <v>51</v>
      </c>
      <c r="C190" t="s">
        <v>56</v>
      </c>
      <c r="D190" t="s">
        <v>57</v>
      </c>
      <c r="E190" t="s">
        <v>320</v>
      </c>
      <c r="F190" s="5">
        <f t="shared" si="6"/>
        <v>3</v>
      </c>
    </row>
    <row r="191" spans="1:6" x14ac:dyDescent="0.25">
      <c r="A191" t="s">
        <v>322</v>
      </c>
      <c r="B191" t="s">
        <v>51</v>
      </c>
      <c r="C191" t="s">
        <v>52</v>
      </c>
      <c r="D191" t="s">
        <v>53</v>
      </c>
      <c r="E191" t="s">
        <v>323</v>
      </c>
      <c r="F191" s="5">
        <f t="shared" si="6"/>
        <v>3</v>
      </c>
    </row>
    <row r="192" spans="1:6" x14ac:dyDescent="0.25">
      <c r="A192" t="s">
        <v>324</v>
      </c>
      <c r="B192" t="s">
        <v>51</v>
      </c>
      <c r="C192" t="s">
        <v>56</v>
      </c>
      <c r="D192" t="s">
        <v>57</v>
      </c>
      <c r="E192" t="s">
        <v>323</v>
      </c>
      <c r="F192" s="5">
        <f t="shared" si="6"/>
        <v>3</v>
      </c>
    </row>
    <row r="193" spans="1:6" x14ac:dyDescent="0.25">
      <c r="A193" t="s">
        <v>325</v>
      </c>
      <c r="B193" t="s">
        <v>51</v>
      </c>
      <c r="C193" t="s">
        <v>52</v>
      </c>
      <c r="D193" t="s">
        <v>53</v>
      </c>
      <c r="E193" t="s">
        <v>326</v>
      </c>
      <c r="F193" s="5">
        <f t="shared" si="6"/>
        <v>3</v>
      </c>
    </row>
    <row r="194" spans="1:6" x14ac:dyDescent="0.25">
      <c r="A194" t="s">
        <v>327</v>
      </c>
      <c r="B194" t="s">
        <v>51</v>
      </c>
      <c r="C194" t="s">
        <v>56</v>
      </c>
      <c r="D194" t="s">
        <v>57</v>
      </c>
      <c r="E194" t="s">
        <v>326</v>
      </c>
      <c r="F194" s="5">
        <f t="shared" si="6"/>
        <v>3</v>
      </c>
    </row>
    <row r="195" spans="1:6" x14ac:dyDescent="0.25">
      <c r="A195" t="s">
        <v>328</v>
      </c>
      <c r="B195" t="s">
        <v>51</v>
      </c>
      <c r="C195" t="s">
        <v>52</v>
      </c>
      <c r="D195" t="s">
        <v>53</v>
      </c>
      <c r="E195" t="s">
        <v>329</v>
      </c>
      <c r="F195" s="5">
        <f t="shared" si="6"/>
        <v>3</v>
      </c>
    </row>
    <row r="196" spans="1:6" x14ac:dyDescent="0.25">
      <c r="A196" t="s">
        <v>330</v>
      </c>
      <c r="B196" t="s">
        <v>51</v>
      </c>
      <c r="C196" t="s">
        <v>52</v>
      </c>
      <c r="D196" t="s">
        <v>53</v>
      </c>
      <c r="E196" t="s">
        <v>331</v>
      </c>
      <c r="F196" s="5">
        <f t="shared" si="6"/>
        <v>3</v>
      </c>
    </row>
    <row r="197" spans="1:6" x14ac:dyDescent="0.25">
      <c r="A197" t="s">
        <v>332</v>
      </c>
      <c r="B197" t="s">
        <v>51</v>
      </c>
      <c r="C197" t="s">
        <v>56</v>
      </c>
      <c r="D197" t="s">
        <v>57</v>
      </c>
      <c r="E197" t="s">
        <v>331</v>
      </c>
      <c r="F197" s="5">
        <f t="shared" si="6"/>
        <v>3</v>
      </c>
    </row>
    <row r="198" spans="1:6" x14ac:dyDescent="0.25">
      <c r="A198" t="s">
        <v>333</v>
      </c>
      <c r="B198" t="s">
        <v>51</v>
      </c>
      <c r="C198" t="s">
        <v>52</v>
      </c>
      <c r="D198" t="s">
        <v>53</v>
      </c>
      <c r="E198" t="s">
        <v>334</v>
      </c>
      <c r="F198" s="5">
        <f t="shared" si="6"/>
        <v>3</v>
      </c>
    </row>
    <row r="199" spans="1:6" x14ac:dyDescent="0.25">
      <c r="A199" t="s">
        <v>335</v>
      </c>
      <c r="B199" t="s">
        <v>51</v>
      </c>
      <c r="C199" t="s">
        <v>56</v>
      </c>
      <c r="D199" t="s">
        <v>57</v>
      </c>
      <c r="E199" t="s">
        <v>334</v>
      </c>
      <c r="F199" s="5">
        <f t="shared" si="6"/>
        <v>3</v>
      </c>
    </row>
    <row r="200" spans="1:6" x14ac:dyDescent="0.25">
      <c r="A200" t="s">
        <v>336</v>
      </c>
      <c r="B200" t="s">
        <v>51</v>
      </c>
      <c r="C200" t="s">
        <v>52</v>
      </c>
      <c r="D200" t="s">
        <v>53</v>
      </c>
      <c r="E200" t="s">
        <v>337</v>
      </c>
      <c r="F200" s="5">
        <f t="shared" si="6"/>
        <v>3</v>
      </c>
    </row>
    <row r="201" spans="1:6" x14ac:dyDescent="0.25">
      <c r="A201" t="s">
        <v>338</v>
      </c>
      <c r="B201" t="s">
        <v>51</v>
      </c>
      <c r="C201" t="s">
        <v>56</v>
      </c>
      <c r="D201" t="s">
        <v>57</v>
      </c>
      <c r="E201" t="s">
        <v>337</v>
      </c>
      <c r="F201" s="5">
        <f t="shared" si="6"/>
        <v>3</v>
      </c>
    </row>
    <row r="202" spans="1:6" x14ac:dyDescent="0.25">
      <c r="A202" t="s">
        <v>339</v>
      </c>
      <c r="B202" t="s">
        <v>51</v>
      </c>
      <c r="C202" t="s">
        <v>52</v>
      </c>
      <c r="D202" t="s">
        <v>53</v>
      </c>
      <c r="E202" t="s">
        <v>340</v>
      </c>
      <c r="F202" s="5">
        <f t="shared" si="6"/>
        <v>3</v>
      </c>
    </row>
    <row r="203" spans="1:6" x14ac:dyDescent="0.25">
      <c r="A203" t="s">
        <v>341</v>
      </c>
      <c r="B203" t="s">
        <v>51</v>
      </c>
      <c r="C203" t="s">
        <v>56</v>
      </c>
      <c r="D203" t="s">
        <v>57</v>
      </c>
      <c r="E203" t="s">
        <v>340</v>
      </c>
      <c r="F203" s="5">
        <f t="shared" si="6"/>
        <v>3</v>
      </c>
    </row>
    <row r="204" spans="1:6" x14ac:dyDescent="0.25">
      <c r="A204" t="s">
        <v>342</v>
      </c>
      <c r="B204" t="s">
        <v>51</v>
      </c>
      <c r="C204" t="s">
        <v>52</v>
      </c>
      <c r="D204" t="s">
        <v>53</v>
      </c>
      <c r="E204" t="s">
        <v>343</v>
      </c>
      <c r="F204" s="5">
        <f t="shared" si="6"/>
        <v>3</v>
      </c>
    </row>
    <row r="205" spans="1:6" x14ac:dyDescent="0.25">
      <c r="A205" t="s">
        <v>344</v>
      </c>
      <c r="B205" t="s">
        <v>51</v>
      </c>
      <c r="C205" t="s">
        <v>56</v>
      </c>
      <c r="D205" t="s">
        <v>57</v>
      </c>
      <c r="E205" t="s">
        <v>343</v>
      </c>
      <c r="F205" s="5">
        <f t="shared" si="6"/>
        <v>3</v>
      </c>
    </row>
    <row r="206" spans="1:6" x14ac:dyDescent="0.25">
      <c r="A206" t="s">
        <v>345</v>
      </c>
      <c r="B206" t="s">
        <v>51</v>
      </c>
      <c r="C206" t="s">
        <v>52</v>
      </c>
      <c r="D206" t="s">
        <v>53</v>
      </c>
      <c r="E206" t="s">
        <v>346</v>
      </c>
      <c r="F206" s="5">
        <f t="shared" si="6"/>
        <v>3</v>
      </c>
    </row>
    <row r="207" spans="1:6" x14ac:dyDescent="0.25">
      <c r="A207" t="s">
        <v>347</v>
      </c>
      <c r="B207" t="s">
        <v>51</v>
      </c>
      <c r="C207" t="s">
        <v>56</v>
      </c>
      <c r="D207" t="s">
        <v>57</v>
      </c>
      <c r="E207" t="s">
        <v>346</v>
      </c>
      <c r="F207" s="5">
        <f t="shared" si="6"/>
        <v>3</v>
      </c>
    </row>
    <row r="208" spans="1:6" x14ac:dyDescent="0.25">
      <c r="A208" t="s">
        <v>348</v>
      </c>
      <c r="B208" t="s">
        <v>51</v>
      </c>
      <c r="C208" t="s">
        <v>52</v>
      </c>
      <c r="D208" t="s">
        <v>53</v>
      </c>
      <c r="E208" t="s">
        <v>349</v>
      </c>
      <c r="F208" s="5">
        <f t="shared" si="6"/>
        <v>3</v>
      </c>
    </row>
    <row r="209" spans="1:6" x14ac:dyDescent="0.25">
      <c r="A209" t="s">
        <v>350</v>
      </c>
      <c r="B209" t="s">
        <v>51</v>
      </c>
      <c r="C209" t="s">
        <v>56</v>
      </c>
      <c r="D209" t="s">
        <v>57</v>
      </c>
      <c r="E209" t="s">
        <v>349</v>
      </c>
      <c r="F209" s="5">
        <f t="shared" si="6"/>
        <v>3</v>
      </c>
    </row>
    <row r="210" spans="1:6" x14ac:dyDescent="0.25">
      <c r="A210" t="s">
        <v>351</v>
      </c>
      <c r="B210" t="s">
        <v>51</v>
      </c>
      <c r="C210" t="s">
        <v>52</v>
      </c>
      <c r="D210" t="s">
        <v>53</v>
      </c>
      <c r="E210" t="s">
        <v>352</v>
      </c>
      <c r="F210" s="5">
        <f t="shared" si="6"/>
        <v>3</v>
      </c>
    </row>
    <row r="211" spans="1:6" x14ac:dyDescent="0.25">
      <c r="A211" t="s">
        <v>353</v>
      </c>
      <c r="B211" t="s">
        <v>51</v>
      </c>
      <c r="C211" t="s">
        <v>56</v>
      </c>
      <c r="D211" t="s">
        <v>57</v>
      </c>
      <c r="E211" t="s">
        <v>352</v>
      </c>
      <c r="F211" s="5">
        <f t="shared" si="6"/>
        <v>3</v>
      </c>
    </row>
    <row r="212" spans="1:6" x14ac:dyDescent="0.25">
      <c r="A212" t="s">
        <v>354</v>
      </c>
      <c r="B212" t="s">
        <v>51</v>
      </c>
      <c r="C212" t="s">
        <v>52</v>
      </c>
      <c r="D212" t="s">
        <v>53</v>
      </c>
      <c r="E212" t="s">
        <v>355</v>
      </c>
      <c r="F212" s="5">
        <f t="shared" si="6"/>
        <v>3</v>
      </c>
    </row>
    <row r="213" spans="1:6" x14ac:dyDescent="0.25">
      <c r="A213" t="s">
        <v>356</v>
      </c>
      <c r="B213" t="s">
        <v>51</v>
      </c>
      <c r="C213" t="s">
        <v>56</v>
      </c>
      <c r="D213" t="s">
        <v>57</v>
      </c>
      <c r="E213" t="s">
        <v>355</v>
      </c>
      <c r="F213" s="5">
        <f t="shared" si="6"/>
        <v>3</v>
      </c>
    </row>
    <row r="214" spans="1:6" x14ac:dyDescent="0.25">
      <c r="A214" t="s">
        <v>357</v>
      </c>
      <c r="B214" t="s">
        <v>51</v>
      </c>
      <c r="C214" t="s">
        <v>52</v>
      </c>
      <c r="D214" t="s">
        <v>53</v>
      </c>
      <c r="E214" t="s">
        <v>358</v>
      </c>
      <c r="F214" s="5">
        <f t="shared" si="6"/>
        <v>3</v>
      </c>
    </row>
    <row r="215" spans="1:6" x14ac:dyDescent="0.25">
      <c r="A215" t="s">
        <v>359</v>
      </c>
      <c r="B215" t="s">
        <v>51</v>
      </c>
      <c r="C215" t="s">
        <v>56</v>
      </c>
      <c r="D215" t="s">
        <v>57</v>
      </c>
      <c r="E215" t="s">
        <v>358</v>
      </c>
      <c r="F215" s="5">
        <f t="shared" si="6"/>
        <v>3</v>
      </c>
    </row>
    <row r="216" spans="1:6" x14ac:dyDescent="0.25">
      <c r="A216" t="s">
        <v>360</v>
      </c>
      <c r="B216" t="s">
        <v>51</v>
      </c>
      <c r="C216" t="s">
        <v>52</v>
      </c>
      <c r="D216" t="s">
        <v>53</v>
      </c>
      <c r="E216" t="s">
        <v>361</v>
      </c>
      <c r="F216" s="5">
        <f t="shared" si="6"/>
        <v>3</v>
      </c>
    </row>
    <row r="217" spans="1:6" x14ac:dyDescent="0.25">
      <c r="A217" t="s">
        <v>362</v>
      </c>
      <c r="B217" t="s">
        <v>51</v>
      </c>
      <c r="C217" t="s">
        <v>56</v>
      </c>
      <c r="D217" t="s">
        <v>57</v>
      </c>
      <c r="E217" t="s">
        <v>361</v>
      </c>
      <c r="F217" s="5">
        <f t="shared" si="6"/>
        <v>3</v>
      </c>
    </row>
    <row r="218" spans="1:6" x14ac:dyDescent="0.25">
      <c r="A218" t="s">
        <v>870</v>
      </c>
      <c r="B218" t="s">
        <v>51</v>
      </c>
      <c r="C218" t="s">
        <v>52</v>
      </c>
      <c r="D218" t="s">
        <v>53</v>
      </c>
      <c r="E218" t="s">
        <v>871</v>
      </c>
      <c r="F218" s="5">
        <f t="shared" ref="F218:F249" si="7">MONTH(A218)</f>
        <v>3</v>
      </c>
    </row>
    <row r="219" spans="1:6" x14ac:dyDescent="0.25">
      <c r="A219" t="s">
        <v>872</v>
      </c>
      <c r="B219" t="s">
        <v>51</v>
      </c>
      <c r="C219" t="s">
        <v>52</v>
      </c>
      <c r="D219" t="s">
        <v>53</v>
      </c>
      <c r="E219" t="s">
        <v>873</v>
      </c>
      <c r="F219" s="5">
        <f t="shared" si="7"/>
        <v>3</v>
      </c>
    </row>
    <row r="220" spans="1:6" x14ac:dyDescent="0.25">
      <c r="A220" t="s">
        <v>874</v>
      </c>
      <c r="B220" t="s">
        <v>51</v>
      </c>
      <c r="C220" t="s">
        <v>56</v>
      </c>
      <c r="D220" t="s">
        <v>57</v>
      </c>
      <c r="E220" t="s">
        <v>873</v>
      </c>
      <c r="F220" s="5">
        <f t="shared" si="7"/>
        <v>3</v>
      </c>
    </row>
    <row r="221" spans="1:6" x14ac:dyDescent="0.25">
      <c r="A221" t="s">
        <v>875</v>
      </c>
      <c r="B221" t="s">
        <v>51</v>
      </c>
      <c r="C221" t="s">
        <v>52</v>
      </c>
      <c r="D221" t="s">
        <v>53</v>
      </c>
      <c r="E221" t="s">
        <v>876</v>
      </c>
      <c r="F221" s="5">
        <f t="shared" si="7"/>
        <v>3</v>
      </c>
    </row>
    <row r="222" spans="1:6" x14ac:dyDescent="0.25">
      <c r="A222" t="s">
        <v>877</v>
      </c>
      <c r="B222" t="s">
        <v>51</v>
      </c>
      <c r="C222" t="s">
        <v>56</v>
      </c>
      <c r="D222" t="s">
        <v>57</v>
      </c>
      <c r="E222" t="s">
        <v>876</v>
      </c>
      <c r="F222" s="5">
        <f t="shared" si="7"/>
        <v>3</v>
      </c>
    </row>
    <row r="223" spans="1:6" x14ac:dyDescent="0.25">
      <c r="A223" t="s">
        <v>878</v>
      </c>
      <c r="B223" t="s">
        <v>51</v>
      </c>
      <c r="C223" t="s">
        <v>52</v>
      </c>
      <c r="D223" t="s">
        <v>53</v>
      </c>
      <c r="E223" t="s">
        <v>879</v>
      </c>
      <c r="F223" s="5">
        <f t="shared" si="7"/>
        <v>3</v>
      </c>
    </row>
    <row r="224" spans="1:6" x14ac:dyDescent="0.25">
      <c r="A224" t="s">
        <v>880</v>
      </c>
      <c r="B224" t="s">
        <v>51</v>
      </c>
      <c r="C224" t="s">
        <v>56</v>
      </c>
      <c r="D224" t="s">
        <v>57</v>
      </c>
      <c r="E224" t="s">
        <v>879</v>
      </c>
      <c r="F224" s="5">
        <f t="shared" si="7"/>
        <v>3</v>
      </c>
    </row>
    <row r="225" spans="1:6" x14ac:dyDescent="0.25">
      <c r="A225" t="s">
        <v>881</v>
      </c>
      <c r="B225" t="s">
        <v>51</v>
      </c>
      <c r="C225" t="s">
        <v>52</v>
      </c>
      <c r="D225" t="s">
        <v>53</v>
      </c>
      <c r="E225" t="s">
        <v>882</v>
      </c>
      <c r="F225" s="5">
        <f t="shared" si="7"/>
        <v>3</v>
      </c>
    </row>
    <row r="226" spans="1:6" x14ac:dyDescent="0.25">
      <c r="A226" t="s">
        <v>883</v>
      </c>
      <c r="B226" t="s">
        <v>51</v>
      </c>
      <c r="C226" t="s">
        <v>56</v>
      </c>
      <c r="D226" t="s">
        <v>57</v>
      </c>
      <c r="E226" t="s">
        <v>882</v>
      </c>
      <c r="F226" s="5">
        <f t="shared" si="7"/>
        <v>3</v>
      </c>
    </row>
    <row r="227" spans="1:6" x14ac:dyDescent="0.25">
      <c r="A227" t="s">
        <v>884</v>
      </c>
      <c r="B227" t="s">
        <v>51</v>
      </c>
      <c r="C227" t="s">
        <v>52</v>
      </c>
      <c r="D227" t="s">
        <v>53</v>
      </c>
      <c r="E227" t="s">
        <v>885</v>
      </c>
      <c r="F227" s="5">
        <f t="shared" si="7"/>
        <v>3</v>
      </c>
    </row>
    <row r="228" spans="1:6" x14ac:dyDescent="0.25">
      <c r="A228" t="s">
        <v>886</v>
      </c>
      <c r="B228" t="s">
        <v>51</v>
      </c>
      <c r="C228" t="s">
        <v>56</v>
      </c>
      <c r="D228" t="s">
        <v>57</v>
      </c>
      <c r="E228" t="s">
        <v>885</v>
      </c>
      <c r="F228" s="5">
        <f t="shared" si="7"/>
        <v>3</v>
      </c>
    </row>
    <row r="229" spans="1:6" x14ac:dyDescent="0.25">
      <c r="A229" t="s">
        <v>887</v>
      </c>
      <c r="B229" t="s">
        <v>51</v>
      </c>
      <c r="C229" t="s">
        <v>52</v>
      </c>
      <c r="D229" t="s">
        <v>53</v>
      </c>
      <c r="E229" t="s">
        <v>888</v>
      </c>
      <c r="F229" s="5">
        <f t="shared" si="7"/>
        <v>3</v>
      </c>
    </row>
    <row r="230" spans="1:6" x14ac:dyDescent="0.25">
      <c r="A230" t="s">
        <v>889</v>
      </c>
      <c r="B230" t="s">
        <v>51</v>
      </c>
      <c r="C230" t="s">
        <v>56</v>
      </c>
      <c r="D230" t="s">
        <v>57</v>
      </c>
      <c r="E230" t="s">
        <v>888</v>
      </c>
      <c r="F230" s="5">
        <f t="shared" si="7"/>
        <v>3</v>
      </c>
    </row>
    <row r="231" spans="1:6" x14ac:dyDescent="0.25">
      <c r="A231" t="s">
        <v>890</v>
      </c>
      <c r="B231" t="s">
        <v>51</v>
      </c>
      <c r="C231" t="s">
        <v>52</v>
      </c>
      <c r="D231" t="s">
        <v>53</v>
      </c>
      <c r="E231" t="s">
        <v>891</v>
      </c>
      <c r="F231" s="5">
        <f t="shared" si="7"/>
        <v>3</v>
      </c>
    </row>
    <row r="232" spans="1:6" x14ac:dyDescent="0.25">
      <c r="A232" t="s">
        <v>892</v>
      </c>
      <c r="B232" t="s">
        <v>51</v>
      </c>
      <c r="C232" t="s">
        <v>56</v>
      </c>
      <c r="D232" t="s">
        <v>57</v>
      </c>
      <c r="E232" t="s">
        <v>891</v>
      </c>
      <c r="F232" s="5">
        <f t="shared" si="7"/>
        <v>3</v>
      </c>
    </row>
    <row r="233" spans="1:6" x14ac:dyDescent="0.25">
      <c r="A233" t="s">
        <v>893</v>
      </c>
      <c r="B233" t="s">
        <v>51</v>
      </c>
      <c r="C233" t="s">
        <v>52</v>
      </c>
      <c r="D233" t="s">
        <v>53</v>
      </c>
      <c r="E233" t="s">
        <v>894</v>
      </c>
      <c r="F233" s="5">
        <f t="shared" si="7"/>
        <v>3</v>
      </c>
    </row>
    <row r="234" spans="1:6" x14ac:dyDescent="0.25">
      <c r="A234" t="s">
        <v>895</v>
      </c>
      <c r="B234" t="s">
        <v>51</v>
      </c>
      <c r="C234" t="s">
        <v>56</v>
      </c>
      <c r="D234" t="s">
        <v>57</v>
      </c>
      <c r="E234" t="s">
        <v>894</v>
      </c>
      <c r="F234" s="5">
        <f t="shared" si="7"/>
        <v>3</v>
      </c>
    </row>
    <row r="235" spans="1:6" x14ac:dyDescent="0.25">
      <c r="A235" t="s">
        <v>896</v>
      </c>
      <c r="B235" t="s">
        <v>51</v>
      </c>
      <c r="C235" t="s">
        <v>52</v>
      </c>
      <c r="D235" t="s">
        <v>53</v>
      </c>
      <c r="E235" t="s">
        <v>897</v>
      </c>
      <c r="F235" s="5">
        <f t="shared" si="7"/>
        <v>3</v>
      </c>
    </row>
    <row r="236" spans="1:6" x14ac:dyDescent="0.25">
      <c r="A236" t="s">
        <v>898</v>
      </c>
      <c r="B236" t="s">
        <v>51</v>
      </c>
      <c r="C236" t="s">
        <v>56</v>
      </c>
      <c r="D236" t="s">
        <v>57</v>
      </c>
      <c r="E236" t="s">
        <v>897</v>
      </c>
      <c r="F236" s="5">
        <f t="shared" si="7"/>
        <v>3</v>
      </c>
    </row>
    <row r="237" spans="1:6" x14ac:dyDescent="0.25">
      <c r="A237" t="s">
        <v>899</v>
      </c>
      <c r="B237" t="s">
        <v>51</v>
      </c>
      <c r="C237" t="s">
        <v>52</v>
      </c>
      <c r="D237" t="s">
        <v>53</v>
      </c>
      <c r="E237" t="s">
        <v>900</v>
      </c>
      <c r="F237" s="5">
        <f t="shared" si="7"/>
        <v>3</v>
      </c>
    </row>
    <row r="238" spans="1:6" x14ac:dyDescent="0.25">
      <c r="A238" t="s">
        <v>901</v>
      </c>
      <c r="B238" t="s">
        <v>51</v>
      </c>
      <c r="C238" t="s">
        <v>56</v>
      </c>
      <c r="D238" t="s">
        <v>57</v>
      </c>
      <c r="E238" t="s">
        <v>900</v>
      </c>
      <c r="F238" s="5">
        <f t="shared" si="7"/>
        <v>3</v>
      </c>
    </row>
    <row r="239" spans="1:6" x14ac:dyDescent="0.25">
      <c r="A239" t="s">
        <v>902</v>
      </c>
      <c r="B239" t="s">
        <v>51</v>
      </c>
      <c r="C239" t="s">
        <v>52</v>
      </c>
      <c r="D239" t="s">
        <v>53</v>
      </c>
      <c r="E239" t="s">
        <v>903</v>
      </c>
      <c r="F239" s="5">
        <f t="shared" si="7"/>
        <v>3</v>
      </c>
    </row>
    <row r="240" spans="1:6" x14ac:dyDescent="0.25">
      <c r="A240" t="s">
        <v>904</v>
      </c>
      <c r="B240" t="s">
        <v>51</v>
      </c>
      <c r="C240" t="s">
        <v>56</v>
      </c>
      <c r="D240" t="s">
        <v>57</v>
      </c>
      <c r="E240" t="s">
        <v>903</v>
      </c>
      <c r="F240" s="5">
        <f t="shared" si="7"/>
        <v>3</v>
      </c>
    </row>
    <row r="241" spans="1:6" x14ac:dyDescent="0.25">
      <c r="A241" t="s">
        <v>905</v>
      </c>
      <c r="B241" t="s">
        <v>51</v>
      </c>
      <c r="C241" t="s">
        <v>52</v>
      </c>
      <c r="D241" t="s">
        <v>53</v>
      </c>
      <c r="E241" t="s">
        <v>906</v>
      </c>
      <c r="F241" s="5">
        <f t="shared" si="7"/>
        <v>3</v>
      </c>
    </row>
    <row r="242" spans="1:6" x14ac:dyDescent="0.25">
      <c r="A242" t="s">
        <v>907</v>
      </c>
      <c r="B242" t="s">
        <v>51</v>
      </c>
      <c r="C242" t="s">
        <v>56</v>
      </c>
      <c r="D242" t="s">
        <v>57</v>
      </c>
      <c r="E242" t="s">
        <v>906</v>
      </c>
      <c r="F242" s="5">
        <f t="shared" si="7"/>
        <v>3</v>
      </c>
    </row>
    <row r="243" spans="1:6" x14ac:dyDescent="0.25">
      <c r="A243" t="s">
        <v>908</v>
      </c>
      <c r="B243" t="s">
        <v>51</v>
      </c>
      <c r="C243" t="s">
        <v>52</v>
      </c>
      <c r="D243" t="s">
        <v>53</v>
      </c>
      <c r="E243" t="s">
        <v>909</v>
      </c>
      <c r="F243" s="5">
        <f t="shared" si="7"/>
        <v>3</v>
      </c>
    </row>
    <row r="244" spans="1:6" x14ac:dyDescent="0.25">
      <c r="A244" t="s">
        <v>910</v>
      </c>
      <c r="B244" t="s">
        <v>51</v>
      </c>
      <c r="C244" t="s">
        <v>56</v>
      </c>
      <c r="D244" t="s">
        <v>57</v>
      </c>
      <c r="E244" t="s">
        <v>909</v>
      </c>
      <c r="F244" s="5">
        <f t="shared" si="7"/>
        <v>3</v>
      </c>
    </row>
    <row r="245" spans="1:6" x14ac:dyDescent="0.25">
      <c r="A245" t="s">
        <v>911</v>
      </c>
      <c r="B245" t="s">
        <v>51</v>
      </c>
      <c r="C245" t="s">
        <v>52</v>
      </c>
      <c r="D245" t="s">
        <v>53</v>
      </c>
      <c r="E245" t="s">
        <v>912</v>
      </c>
      <c r="F245" s="5">
        <f t="shared" si="7"/>
        <v>3</v>
      </c>
    </row>
    <row r="246" spans="1:6" x14ac:dyDescent="0.25">
      <c r="A246" t="s">
        <v>913</v>
      </c>
      <c r="B246" t="s">
        <v>51</v>
      </c>
      <c r="C246" t="s">
        <v>56</v>
      </c>
      <c r="D246" t="s">
        <v>57</v>
      </c>
      <c r="E246" t="s">
        <v>912</v>
      </c>
      <c r="F246" s="5">
        <f t="shared" si="7"/>
        <v>3</v>
      </c>
    </row>
    <row r="247" spans="1:6" x14ac:dyDescent="0.25">
      <c r="A247" t="s">
        <v>914</v>
      </c>
      <c r="B247" t="s">
        <v>51</v>
      </c>
      <c r="C247" t="s">
        <v>52</v>
      </c>
      <c r="D247" t="s">
        <v>53</v>
      </c>
      <c r="E247" t="s">
        <v>915</v>
      </c>
      <c r="F247" s="5">
        <f t="shared" si="7"/>
        <v>3</v>
      </c>
    </row>
    <row r="248" spans="1:6" x14ac:dyDescent="0.25">
      <c r="A248" t="s">
        <v>916</v>
      </c>
      <c r="B248" t="s">
        <v>51</v>
      </c>
      <c r="C248" t="s">
        <v>56</v>
      </c>
      <c r="D248" t="s">
        <v>57</v>
      </c>
      <c r="E248" t="s">
        <v>915</v>
      </c>
      <c r="F248" s="5">
        <f t="shared" si="7"/>
        <v>3</v>
      </c>
    </row>
    <row r="249" spans="1:6" x14ac:dyDescent="0.25">
      <c r="A249" t="s">
        <v>917</v>
      </c>
      <c r="B249" t="s">
        <v>51</v>
      </c>
      <c r="C249" t="s">
        <v>52</v>
      </c>
      <c r="D249" t="s">
        <v>53</v>
      </c>
      <c r="E249" t="s">
        <v>918</v>
      </c>
      <c r="F249" s="5">
        <f t="shared" si="7"/>
        <v>3</v>
      </c>
    </row>
    <row r="250" spans="1:6" x14ac:dyDescent="0.25">
      <c r="A250" t="s">
        <v>919</v>
      </c>
      <c r="B250" t="s">
        <v>51</v>
      </c>
      <c r="C250" t="s">
        <v>56</v>
      </c>
      <c r="D250" t="s">
        <v>57</v>
      </c>
      <c r="E250" t="s">
        <v>918</v>
      </c>
      <c r="F250" s="5">
        <f t="shared" ref="F250:F266" si="8">MONTH(A250)</f>
        <v>3</v>
      </c>
    </row>
    <row r="251" spans="1:6" x14ac:dyDescent="0.25">
      <c r="A251" t="s">
        <v>920</v>
      </c>
      <c r="B251" t="s">
        <v>51</v>
      </c>
      <c r="C251" t="s">
        <v>52</v>
      </c>
      <c r="D251" t="s">
        <v>53</v>
      </c>
      <c r="E251" t="s">
        <v>921</v>
      </c>
      <c r="F251" s="5">
        <f t="shared" si="8"/>
        <v>3</v>
      </c>
    </row>
    <row r="252" spans="1:6" x14ac:dyDescent="0.25">
      <c r="A252" t="s">
        <v>922</v>
      </c>
      <c r="B252" t="s">
        <v>51</v>
      </c>
      <c r="C252" t="s">
        <v>56</v>
      </c>
      <c r="D252" t="s">
        <v>57</v>
      </c>
      <c r="E252" t="s">
        <v>921</v>
      </c>
      <c r="F252" s="5">
        <f t="shared" si="8"/>
        <v>3</v>
      </c>
    </row>
    <row r="253" spans="1:6" x14ac:dyDescent="0.25">
      <c r="A253" t="s">
        <v>923</v>
      </c>
      <c r="B253" t="s">
        <v>51</v>
      </c>
      <c r="C253" t="s">
        <v>52</v>
      </c>
      <c r="D253" t="s">
        <v>53</v>
      </c>
      <c r="E253" t="s">
        <v>924</v>
      </c>
      <c r="F253" s="5">
        <f t="shared" si="8"/>
        <v>3</v>
      </c>
    </row>
    <row r="254" spans="1:6" x14ac:dyDescent="0.25">
      <c r="A254" t="s">
        <v>925</v>
      </c>
      <c r="B254" t="s">
        <v>51</v>
      </c>
      <c r="C254" t="s">
        <v>56</v>
      </c>
      <c r="D254" t="s">
        <v>57</v>
      </c>
      <c r="E254" t="s">
        <v>924</v>
      </c>
      <c r="F254" s="5">
        <f t="shared" si="8"/>
        <v>3</v>
      </c>
    </row>
    <row r="255" spans="1:6" x14ac:dyDescent="0.25">
      <c r="A255" t="s">
        <v>926</v>
      </c>
      <c r="B255" t="s">
        <v>51</v>
      </c>
      <c r="C255" t="s">
        <v>52</v>
      </c>
      <c r="D255" t="s">
        <v>53</v>
      </c>
      <c r="E255" t="s">
        <v>927</v>
      </c>
      <c r="F255" s="5">
        <f t="shared" si="8"/>
        <v>3</v>
      </c>
    </row>
    <row r="256" spans="1:6" x14ac:dyDescent="0.25">
      <c r="A256" t="s">
        <v>928</v>
      </c>
      <c r="B256" t="s">
        <v>51</v>
      </c>
      <c r="C256" t="s">
        <v>56</v>
      </c>
      <c r="D256" t="s">
        <v>57</v>
      </c>
      <c r="E256" t="s">
        <v>927</v>
      </c>
      <c r="F256" s="5">
        <f t="shared" si="8"/>
        <v>3</v>
      </c>
    </row>
    <row r="257" spans="1:6" x14ac:dyDescent="0.25">
      <c r="A257" t="s">
        <v>929</v>
      </c>
      <c r="B257" t="s">
        <v>51</v>
      </c>
      <c r="C257" t="s">
        <v>52</v>
      </c>
      <c r="D257" t="s">
        <v>53</v>
      </c>
      <c r="E257" t="s">
        <v>930</v>
      </c>
      <c r="F257" s="5">
        <f t="shared" si="8"/>
        <v>3</v>
      </c>
    </row>
    <row r="258" spans="1:6" x14ac:dyDescent="0.25">
      <c r="A258" t="s">
        <v>931</v>
      </c>
      <c r="B258" t="s">
        <v>51</v>
      </c>
      <c r="C258" t="s">
        <v>56</v>
      </c>
      <c r="D258" t="s">
        <v>57</v>
      </c>
      <c r="E258" t="s">
        <v>930</v>
      </c>
      <c r="F258" s="5">
        <f t="shared" si="8"/>
        <v>3</v>
      </c>
    </row>
    <row r="259" spans="1:6" x14ac:dyDescent="0.25">
      <c r="A259" t="s">
        <v>932</v>
      </c>
      <c r="B259" t="s">
        <v>51</v>
      </c>
      <c r="C259" t="s">
        <v>52</v>
      </c>
      <c r="D259" t="s">
        <v>53</v>
      </c>
      <c r="E259" t="s">
        <v>933</v>
      </c>
      <c r="F259" s="5">
        <f t="shared" si="8"/>
        <v>3</v>
      </c>
    </row>
    <row r="260" spans="1:6" x14ac:dyDescent="0.25">
      <c r="A260" t="s">
        <v>934</v>
      </c>
      <c r="B260" t="s">
        <v>51</v>
      </c>
      <c r="C260" t="s">
        <v>56</v>
      </c>
      <c r="D260" t="s">
        <v>57</v>
      </c>
      <c r="E260" t="s">
        <v>933</v>
      </c>
      <c r="F260" s="5">
        <f t="shared" si="8"/>
        <v>3</v>
      </c>
    </row>
    <row r="261" spans="1:6" x14ac:dyDescent="0.25">
      <c r="A261" t="s">
        <v>935</v>
      </c>
      <c r="B261" t="s">
        <v>51</v>
      </c>
      <c r="C261" t="s">
        <v>52</v>
      </c>
      <c r="D261" t="s">
        <v>53</v>
      </c>
      <c r="E261" t="s">
        <v>936</v>
      </c>
      <c r="F261" s="5">
        <f t="shared" si="8"/>
        <v>3</v>
      </c>
    </row>
    <row r="262" spans="1:6" x14ac:dyDescent="0.25">
      <c r="A262" t="s">
        <v>937</v>
      </c>
      <c r="B262" t="s">
        <v>51</v>
      </c>
      <c r="C262" t="s">
        <v>56</v>
      </c>
      <c r="D262" t="s">
        <v>57</v>
      </c>
      <c r="E262" t="s">
        <v>936</v>
      </c>
      <c r="F262" s="5">
        <f t="shared" si="8"/>
        <v>3</v>
      </c>
    </row>
    <row r="263" spans="1:6" x14ac:dyDescent="0.25">
      <c r="A263" t="s">
        <v>938</v>
      </c>
      <c r="B263" t="s">
        <v>51</v>
      </c>
      <c r="C263" t="s">
        <v>52</v>
      </c>
      <c r="D263" t="s">
        <v>53</v>
      </c>
      <c r="E263" t="s">
        <v>939</v>
      </c>
      <c r="F263" s="5">
        <f t="shared" si="8"/>
        <v>3</v>
      </c>
    </row>
    <row r="264" spans="1:6" x14ac:dyDescent="0.25">
      <c r="A264" t="s">
        <v>940</v>
      </c>
      <c r="B264" t="s">
        <v>51</v>
      </c>
      <c r="C264" t="s">
        <v>56</v>
      </c>
      <c r="D264" t="s">
        <v>57</v>
      </c>
      <c r="E264" t="s">
        <v>939</v>
      </c>
      <c r="F264" s="5">
        <f t="shared" si="8"/>
        <v>3</v>
      </c>
    </row>
    <row r="265" spans="1:6" x14ac:dyDescent="0.25">
      <c r="A265" t="s">
        <v>941</v>
      </c>
      <c r="B265" t="s">
        <v>51</v>
      </c>
      <c r="C265" t="s">
        <v>52</v>
      </c>
      <c r="D265" t="s">
        <v>53</v>
      </c>
      <c r="E265" t="s">
        <v>942</v>
      </c>
      <c r="F265" s="5">
        <f t="shared" si="8"/>
        <v>3</v>
      </c>
    </row>
    <row r="266" spans="1:6" x14ac:dyDescent="0.25">
      <c r="A266" t="s">
        <v>943</v>
      </c>
      <c r="B266" t="s">
        <v>51</v>
      </c>
      <c r="C266" t="s">
        <v>56</v>
      </c>
      <c r="D266" t="s">
        <v>57</v>
      </c>
      <c r="E266" t="s">
        <v>942</v>
      </c>
      <c r="F266" s="5">
        <f t="shared" si="8"/>
        <v>3</v>
      </c>
    </row>
    <row r="267" spans="1:6" x14ac:dyDescent="0.25">
      <c r="A267" t="s">
        <v>1165</v>
      </c>
      <c r="B267" t="s">
        <v>51</v>
      </c>
      <c r="C267" t="s">
        <v>77</v>
      </c>
      <c r="D267" t="s">
        <v>78</v>
      </c>
      <c r="E267" t="s">
        <v>1166</v>
      </c>
      <c r="F267" s="5">
        <f t="shared" ref="F267:F298" si="9">MONTH(A267)</f>
        <v>4</v>
      </c>
    </row>
    <row r="268" spans="1:6" x14ac:dyDescent="0.25">
      <c r="A268" t="s">
        <v>1165</v>
      </c>
      <c r="B268" t="s">
        <v>51</v>
      </c>
      <c r="C268" t="s">
        <v>77</v>
      </c>
      <c r="D268" t="s">
        <v>161</v>
      </c>
      <c r="E268" t="s">
        <v>1167</v>
      </c>
      <c r="F268" s="5">
        <f t="shared" si="9"/>
        <v>4</v>
      </c>
    </row>
    <row r="269" spans="1:6" x14ac:dyDescent="0.25">
      <c r="A269" t="s">
        <v>1165</v>
      </c>
      <c r="B269" t="s">
        <v>51</v>
      </c>
      <c r="C269" t="s">
        <v>77</v>
      </c>
      <c r="D269" t="s">
        <v>161</v>
      </c>
      <c r="E269" t="s">
        <v>1168</v>
      </c>
      <c r="F269" s="5">
        <f t="shared" si="9"/>
        <v>4</v>
      </c>
    </row>
    <row r="270" spans="1:6" x14ac:dyDescent="0.25">
      <c r="A270" t="s">
        <v>1165</v>
      </c>
      <c r="B270" t="s">
        <v>51</v>
      </c>
      <c r="C270" t="s">
        <v>77</v>
      </c>
      <c r="D270" t="s">
        <v>161</v>
      </c>
      <c r="E270" t="s">
        <v>169</v>
      </c>
      <c r="F270" s="5">
        <f t="shared" si="9"/>
        <v>4</v>
      </c>
    </row>
    <row r="271" spans="1:6" x14ac:dyDescent="0.25">
      <c r="A271" t="s">
        <v>1165</v>
      </c>
      <c r="B271" t="s">
        <v>51</v>
      </c>
      <c r="C271" t="s">
        <v>77</v>
      </c>
      <c r="D271" t="s">
        <v>161</v>
      </c>
      <c r="E271" t="s">
        <v>1169</v>
      </c>
      <c r="F271" s="5">
        <f t="shared" si="9"/>
        <v>4</v>
      </c>
    </row>
    <row r="272" spans="1:6" x14ac:dyDescent="0.25">
      <c r="A272" t="s">
        <v>1165</v>
      </c>
      <c r="B272" t="s">
        <v>51</v>
      </c>
      <c r="C272" t="s">
        <v>77</v>
      </c>
      <c r="D272" t="s">
        <v>161</v>
      </c>
      <c r="E272" t="s">
        <v>177</v>
      </c>
      <c r="F272" s="5">
        <f t="shared" si="9"/>
        <v>4</v>
      </c>
    </row>
    <row r="273" spans="1:6" x14ac:dyDescent="0.25">
      <c r="A273" t="s">
        <v>1170</v>
      </c>
      <c r="B273" t="s">
        <v>51</v>
      </c>
      <c r="C273" t="s">
        <v>52</v>
      </c>
      <c r="D273" t="s">
        <v>53</v>
      </c>
      <c r="E273" t="s">
        <v>1171</v>
      </c>
      <c r="F273" s="5">
        <f t="shared" si="9"/>
        <v>4</v>
      </c>
    </row>
    <row r="274" spans="1:6" x14ac:dyDescent="0.25">
      <c r="A274" t="s">
        <v>1172</v>
      </c>
      <c r="B274" t="s">
        <v>51</v>
      </c>
      <c r="C274" t="s">
        <v>56</v>
      </c>
      <c r="D274" t="s">
        <v>57</v>
      </c>
      <c r="E274" t="s">
        <v>1171</v>
      </c>
      <c r="F274" s="5">
        <f t="shared" si="9"/>
        <v>4</v>
      </c>
    </row>
    <row r="275" spans="1:6" x14ac:dyDescent="0.25">
      <c r="A275" t="s">
        <v>1173</v>
      </c>
      <c r="B275" t="s">
        <v>51</v>
      </c>
      <c r="C275" t="s">
        <v>52</v>
      </c>
      <c r="D275" t="s">
        <v>53</v>
      </c>
      <c r="E275" t="s">
        <v>1174</v>
      </c>
      <c r="F275" s="5">
        <f t="shared" si="9"/>
        <v>4</v>
      </c>
    </row>
    <row r="276" spans="1:6" x14ac:dyDescent="0.25">
      <c r="A276" t="s">
        <v>1175</v>
      </c>
      <c r="B276" t="s">
        <v>51</v>
      </c>
      <c r="C276" t="s">
        <v>56</v>
      </c>
      <c r="D276" t="s">
        <v>57</v>
      </c>
      <c r="E276" t="s">
        <v>1174</v>
      </c>
      <c r="F276" s="5">
        <f t="shared" si="9"/>
        <v>4</v>
      </c>
    </row>
    <row r="277" spans="1:6" x14ac:dyDescent="0.25">
      <c r="A277" t="s">
        <v>1176</v>
      </c>
      <c r="B277" t="s">
        <v>51</v>
      </c>
      <c r="C277" t="s">
        <v>52</v>
      </c>
      <c r="D277" t="s">
        <v>53</v>
      </c>
      <c r="E277" t="s">
        <v>1177</v>
      </c>
      <c r="F277" s="5">
        <f t="shared" si="9"/>
        <v>4</v>
      </c>
    </row>
    <row r="278" spans="1:6" x14ac:dyDescent="0.25">
      <c r="A278" t="s">
        <v>1178</v>
      </c>
      <c r="B278" t="s">
        <v>51</v>
      </c>
      <c r="C278" t="s">
        <v>56</v>
      </c>
      <c r="D278" t="s">
        <v>57</v>
      </c>
      <c r="E278" t="s">
        <v>1177</v>
      </c>
      <c r="F278" s="5">
        <f t="shared" si="9"/>
        <v>4</v>
      </c>
    </row>
    <row r="279" spans="1:6" x14ac:dyDescent="0.25">
      <c r="A279" t="s">
        <v>1179</v>
      </c>
      <c r="B279" t="s">
        <v>51</v>
      </c>
      <c r="C279" t="s">
        <v>52</v>
      </c>
      <c r="D279" t="s">
        <v>53</v>
      </c>
      <c r="E279" t="s">
        <v>1180</v>
      </c>
      <c r="F279" s="5">
        <f t="shared" si="9"/>
        <v>4</v>
      </c>
    </row>
    <row r="280" spans="1:6" x14ac:dyDescent="0.25">
      <c r="A280" t="s">
        <v>1181</v>
      </c>
      <c r="B280" t="s">
        <v>51</v>
      </c>
      <c r="C280" t="s">
        <v>56</v>
      </c>
      <c r="D280" t="s">
        <v>57</v>
      </c>
      <c r="E280" t="s">
        <v>1180</v>
      </c>
      <c r="F280" s="5">
        <f t="shared" si="9"/>
        <v>4</v>
      </c>
    </row>
    <row r="281" spans="1:6" x14ac:dyDescent="0.25">
      <c r="A281" t="s">
        <v>1182</v>
      </c>
      <c r="B281" t="s">
        <v>51</v>
      </c>
      <c r="C281" t="s">
        <v>52</v>
      </c>
      <c r="D281" t="s">
        <v>53</v>
      </c>
      <c r="E281" t="s">
        <v>1183</v>
      </c>
      <c r="F281" s="5">
        <f t="shared" si="9"/>
        <v>4</v>
      </c>
    </row>
    <row r="282" spans="1:6" x14ac:dyDescent="0.25">
      <c r="A282" t="s">
        <v>1184</v>
      </c>
      <c r="B282" t="s">
        <v>51</v>
      </c>
      <c r="C282" t="s">
        <v>56</v>
      </c>
      <c r="D282" t="s">
        <v>57</v>
      </c>
      <c r="E282" t="s">
        <v>1183</v>
      </c>
      <c r="F282" s="5">
        <f t="shared" si="9"/>
        <v>4</v>
      </c>
    </row>
    <row r="283" spans="1:6" x14ac:dyDescent="0.25">
      <c r="A283" t="s">
        <v>1185</v>
      </c>
      <c r="B283" t="s">
        <v>51</v>
      </c>
      <c r="C283" t="s">
        <v>52</v>
      </c>
      <c r="D283" t="s">
        <v>53</v>
      </c>
      <c r="E283" t="s">
        <v>1186</v>
      </c>
      <c r="F283" s="5">
        <f t="shared" si="9"/>
        <v>4</v>
      </c>
    </row>
    <row r="284" spans="1:6" x14ac:dyDescent="0.25">
      <c r="A284" t="s">
        <v>1187</v>
      </c>
      <c r="B284" t="s">
        <v>51</v>
      </c>
      <c r="C284" t="s">
        <v>56</v>
      </c>
      <c r="D284" t="s">
        <v>57</v>
      </c>
      <c r="E284" t="s">
        <v>1186</v>
      </c>
      <c r="F284" s="5">
        <f t="shared" si="9"/>
        <v>4</v>
      </c>
    </row>
    <row r="285" spans="1:6" x14ac:dyDescent="0.25">
      <c r="A285" t="s">
        <v>1188</v>
      </c>
      <c r="B285" t="s">
        <v>51</v>
      </c>
      <c r="C285" t="s">
        <v>52</v>
      </c>
      <c r="D285" t="s">
        <v>53</v>
      </c>
      <c r="E285" t="s">
        <v>1189</v>
      </c>
      <c r="F285" s="5">
        <f t="shared" si="9"/>
        <v>4</v>
      </c>
    </row>
    <row r="286" spans="1:6" x14ac:dyDescent="0.25">
      <c r="A286" t="s">
        <v>1190</v>
      </c>
      <c r="B286" t="s">
        <v>51</v>
      </c>
      <c r="C286" t="s">
        <v>56</v>
      </c>
      <c r="D286" t="s">
        <v>57</v>
      </c>
      <c r="E286" t="s">
        <v>1189</v>
      </c>
      <c r="F286" s="5">
        <f t="shared" si="9"/>
        <v>4</v>
      </c>
    </row>
    <row r="287" spans="1:6" x14ac:dyDescent="0.25">
      <c r="A287" t="s">
        <v>1191</v>
      </c>
      <c r="B287" t="s">
        <v>51</v>
      </c>
      <c r="C287" t="s">
        <v>52</v>
      </c>
      <c r="D287" t="s">
        <v>53</v>
      </c>
      <c r="E287" t="s">
        <v>1192</v>
      </c>
      <c r="F287" s="5">
        <f t="shared" si="9"/>
        <v>4</v>
      </c>
    </row>
    <row r="288" spans="1:6" x14ac:dyDescent="0.25">
      <c r="A288" t="s">
        <v>1193</v>
      </c>
      <c r="B288" t="s">
        <v>51</v>
      </c>
      <c r="C288" t="s">
        <v>56</v>
      </c>
      <c r="D288" t="s">
        <v>57</v>
      </c>
      <c r="E288" t="s">
        <v>1192</v>
      </c>
      <c r="F288" s="5">
        <f t="shared" si="9"/>
        <v>4</v>
      </c>
    </row>
    <row r="289" spans="1:6" x14ac:dyDescent="0.25">
      <c r="A289" t="s">
        <v>1194</v>
      </c>
      <c r="B289" t="s">
        <v>51</v>
      </c>
      <c r="C289" t="s">
        <v>52</v>
      </c>
      <c r="D289" t="s">
        <v>53</v>
      </c>
      <c r="E289" t="s">
        <v>1195</v>
      </c>
      <c r="F289" s="5">
        <f t="shared" si="9"/>
        <v>4</v>
      </c>
    </row>
    <row r="290" spans="1:6" x14ac:dyDescent="0.25">
      <c r="A290" t="s">
        <v>1196</v>
      </c>
      <c r="B290" t="s">
        <v>51</v>
      </c>
      <c r="C290" t="s">
        <v>56</v>
      </c>
      <c r="D290" t="s">
        <v>57</v>
      </c>
      <c r="E290" t="s">
        <v>1195</v>
      </c>
      <c r="F290" s="5">
        <f t="shared" si="9"/>
        <v>4</v>
      </c>
    </row>
    <row r="291" spans="1:6" x14ac:dyDescent="0.25">
      <c r="A291" t="s">
        <v>1197</v>
      </c>
      <c r="B291" t="s">
        <v>51</v>
      </c>
      <c r="C291" t="s">
        <v>52</v>
      </c>
      <c r="D291" t="s">
        <v>53</v>
      </c>
      <c r="E291" t="s">
        <v>1198</v>
      </c>
      <c r="F291" s="5">
        <f t="shared" si="9"/>
        <v>4</v>
      </c>
    </row>
    <row r="292" spans="1:6" x14ac:dyDescent="0.25">
      <c r="A292" t="s">
        <v>1199</v>
      </c>
      <c r="B292" t="s">
        <v>51</v>
      </c>
      <c r="C292" t="s">
        <v>56</v>
      </c>
      <c r="D292" t="s">
        <v>57</v>
      </c>
      <c r="E292" t="s">
        <v>1198</v>
      </c>
      <c r="F292" s="5">
        <f t="shared" si="9"/>
        <v>4</v>
      </c>
    </row>
    <row r="293" spans="1:6" x14ac:dyDescent="0.25">
      <c r="A293" t="s">
        <v>1200</v>
      </c>
      <c r="B293" t="s">
        <v>51</v>
      </c>
      <c r="C293" t="s">
        <v>52</v>
      </c>
      <c r="D293" t="s">
        <v>53</v>
      </c>
      <c r="E293" t="s">
        <v>1201</v>
      </c>
      <c r="F293" s="5">
        <f t="shared" si="9"/>
        <v>4</v>
      </c>
    </row>
    <row r="294" spans="1:6" x14ac:dyDescent="0.25">
      <c r="A294" t="s">
        <v>1202</v>
      </c>
      <c r="B294" t="s">
        <v>51</v>
      </c>
      <c r="C294" t="s">
        <v>56</v>
      </c>
      <c r="D294" t="s">
        <v>57</v>
      </c>
      <c r="E294" t="s">
        <v>1201</v>
      </c>
      <c r="F294" s="5">
        <f t="shared" si="9"/>
        <v>4</v>
      </c>
    </row>
    <row r="295" spans="1:6" x14ac:dyDescent="0.25">
      <c r="A295" t="s">
        <v>1203</v>
      </c>
      <c r="B295" t="s">
        <v>51</v>
      </c>
      <c r="C295" t="s">
        <v>52</v>
      </c>
      <c r="D295" t="s">
        <v>53</v>
      </c>
      <c r="E295" t="s">
        <v>1204</v>
      </c>
      <c r="F295" s="5">
        <f t="shared" si="9"/>
        <v>4</v>
      </c>
    </row>
    <row r="296" spans="1:6" x14ac:dyDescent="0.25">
      <c r="A296" t="s">
        <v>1205</v>
      </c>
      <c r="B296" t="s">
        <v>51</v>
      </c>
      <c r="C296" t="s">
        <v>56</v>
      </c>
      <c r="D296" t="s">
        <v>57</v>
      </c>
      <c r="E296" t="s">
        <v>1204</v>
      </c>
      <c r="F296" s="5">
        <f t="shared" si="9"/>
        <v>4</v>
      </c>
    </row>
    <row r="297" spans="1:6" x14ac:dyDescent="0.25">
      <c r="A297" t="s">
        <v>1206</v>
      </c>
      <c r="B297" t="s">
        <v>51</v>
      </c>
      <c r="C297" t="s">
        <v>77</v>
      </c>
      <c r="D297" t="s">
        <v>78</v>
      </c>
      <c r="E297" t="s">
        <v>1207</v>
      </c>
      <c r="F297" s="5">
        <f t="shared" si="9"/>
        <v>4</v>
      </c>
    </row>
    <row r="298" spans="1:6" x14ac:dyDescent="0.25">
      <c r="A298" t="s">
        <v>1206</v>
      </c>
      <c r="B298" t="s">
        <v>51</v>
      </c>
      <c r="C298" t="s">
        <v>77</v>
      </c>
      <c r="D298" t="s">
        <v>78</v>
      </c>
      <c r="E298" t="s">
        <v>1208</v>
      </c>
      <c r="F298" s="5">
        <f t="shared" si="9"/>
        <v>4</v>
      </c>
    </row>
    <row r="299" spans="1:6" x14ac:dyDescent="0.25">
      <c r="A299" t="s">
        <v>1206</v>
      </c>
      <c r="B299" t="s">
        <v>51</v>
      </c>
      <c r="C299" t="s">
        <v>77</v>
      </c>
      <c r="D299" t="s">
        <v>78</v>
      </c>
      <c r="E299" t="s">
        <v>1209</v>
      </c>
      <c r="F299" s="5">
        <f t="shared" ref="F299:F330" si="10">MONTH(A299)</f>
        <v>4</v>
      </c>
    </row>
    <row r="300" spans="1:6" x14ac:dyDescent="0.25">
      <c r="A300" t="s">
        <v>1206</v>
      </c>
      <c r="B300" t="s">
        <v>51</v>
      </c>
      <c r="C300" t="s">
        <v>77</v>
      </c>
      <c r="D300" t="s">
        <v>78</v>
      </c>
      <c r="E300" t="s">
        <v>1110</v>
      </c>
      <c r="F300" s="5">
        <f t="shared" si="10"/>
        <v>4</v>
      </c>
    </row>
    <row r="301" spans="1:6" x14ac:dyDescent="0.25">
      <c r="A301" t="s">
        <v>1206</v>
      </c>
      <c r="B301" t="s">
        <v>51</v>
      </c>
      <c r="C301" t="s">
        <v>77</v>
      </c>
      <c r="D301" t="s">
        <v>78</v>
      </c>
      <c r="E301" t="s">
        <v>1210</v>
      </c>
      <c r="F301" s="5">
        <f t="shared" si="10"/>
        <v>4</v>
      </c>
    </row>
    <row r="302" spans="1:6" x14ac:dyDescent="0.25">
      <c r="A302" t="s">
        <v>1206</v>
      </c>
      <c r="B302" t="s">
        <v>51</v>
      </c>
      <c r="C302" t="s">
        <v>77</v>
      </c>
      <c r="D302" t="s">
        <v>78</v>
      </c>
      <c r="E302" t="s">
        <v>1211</v>
      </c>
      <c r="F302" s="5">
        <f t="shared" si="10"/>
        <v>4</v>
      </c>
    </row>
    <row r="303" spans="1:6" x14ac:dyDescent="0.25">
      <c r="A303" t="s">
        <v>1206</v>
      </c>
      <c r="B303" t="s">
        <v>51</v>
      </c>
      <c r="C303" t="s">
        <v>77</v>
      </c>
      <c r="D303" t="s">
        <v>78</v>
      </c>
      <c r="E303" t="s">
        <v>1212</v>
      </c>
      <c r="F303" s="5">
        <f t="shared" si="10"/>
        <v>4</v>
      </c>
    </row>
    <row r="304" spans="1:6" x14ac:dyDescent="0.25">
      <c r="A304" t="s">
        <v>1206</v>
      </c>
      <c r="B304" t="s">
        <v>51</v>
      </c>
      <c r="C304" t="s">
        <v>77</v>
      </c>
      <c r="D304" t="s">
        <v>78</v>
      </c>
      <c r="E304" t="s">
        <v>1213</v>
      </c>
      <c r="F304" s="5">
        <f t="shared" si="10"/>
        <v>4</v>
      </c>
    </row>
    <row r="305" spans="1:6" x14ac:dyDescent="0.25">
      <c r="A305" t="s">
        <v>1206</v>
      </c>
      <c r="B305" t="s">
        <v>51</v>
      </c>
      <c r="C305" t="s">
        <v>77</v>
      </c>
      <c r="D305" t="s">
        <v>78</v>
      </c>
      <c r="E305" t="s">
        <v>1214</v>
      </c>
      <c r="F305" s="5">
        <f t="shared" si="10"/>
        <v>4</v>
      </c>
    </row>
    <row r="306" spans="1:6" x14ac:dyDescent="0.25">
      <c r="A306" t="s">
        <v>1206</v>
      </c>
      <c r="B306" t="s">
        <v>51</v>
      </c>
      <c r="C306" t="s">
        <v>77</v>
      </c>
      <c r="D306" t="s">
        <v>78</v>
      </c>
      <c r="E306" t="s">
        <v>1215</v>
      </c>
      <c r="F306" s="5">
        <f t="shared" si="10"/>
        <v>4</v>
      </c>
    </row>
    <row r="307" spans="1:6" x14ac:dyDescent="0.25">
      <c r="A307" t="s">
        <v>1216</v>
      </c>
      <c r="B307" t="s">
        <v>51</v>
      </c>
      <c r="C307" t="s">
        <v>77</v>
      </c>
      <c r="D307" t="s">
        <v>78</v>
      </c>
      <c r="E307" t="s">
        <v>1217</v>
      </c>
      <c r="F307" s="5">
        <f t="shared" si="10"/>
        <v>4</v>
      </c>
    </row>
    <row r="308" spans="1:6" x14ac:dyDescent="0.25">
      <c r="A308" t="s">
        <v>1216</v>
      </c>
      <c r="B308" t="s">
        <v>51</v>
      </c>
      <c r="C308" t="s">
        <v>77</v>
      </c>
      <c r="D308" t="s">
        <v>78</v>
      </c>
      <c r="E308" t="s">
        <v>1218</v>
      </c>
      <c r="F308" s="5">
        <f t="shared" si="10"/>
        <v>4</v>
      </c>
    </row>
    <row r="309" spans="1:6" x14ac:dyDescent="0.25">
      <c r="A309" t="s">
        <v>1216</v>
      </c>
      <c r="B309" t="s">
        <v>51</v>
      </c>
      <c r="C309" t="s">
        <v>77</v>
      </c>
      <c r="D309" t="s">
        <v>78</v>
      </c>
      <c r="E309" t="s">
        <v>1219</v>
      </c>
      <c r="F309" s="5">
        <f t="shared" si="10"/>
        <v>4</v>
      </c>
    </row>
    <row r="310" spans="1:6" x14ac:dyDescent="0.25">
      <c r="A310" t="s">
        <v>1216</v>
      </c>
      <c r="B310" t="s">
        <v>51</v>
      </c>
      <c r="C310" t="s">
        <v>77</v>
      </c>
      <c r="D310" t="s">
        <v>78</v>
      </c>
      <c r="E310" t="s">
        <v>1220</v>
      </c>
      <c r="F310" s="5">
        <f t="shared" si="10"/>
        <v>4</v>
      </c>
    </row>
    <row r="311" spans="1:6" x14ac:dyDescent="0.25">
      <c r="A311" t="s">
        <v>1216</v>
      </c>
      <c r="B311" t="s">
        <v>51</v>
      </c>
      <c r="C311" t="s">
        <v>77</v>
      </c>
      <c r="D311" t="s">
        <v>78</v>
      </c>
      <c r="E311" t="s">
        <v>1221</v>
      </c>
      <c r="F311" s="5">
        <f t="shared" si="10"/>
        <v>4</v>
      </c>
    </row>
    <row r="312" spans="1:6" x14ac:dyDescent="0.25">
      <c r="A312" t="s">
        <v>1222</v>
      </c>
      <c r="B312" t="s">
        <v>51</v>
      </c>
      <c r="C312" t="s">
        <v>52</v>
      </c>
      <c r="D312" t="s">
        <v>53</v>
      </c>
      <c r="E312" t="s">
        <v>1223</v>
      </c>
      <c r="F312" s="5">
        <f t="shared" si="10"/>
        <v>4</v>
      </c>
    </row>
    <row r="313" spans="1:6" x14ac:dyDescent="0.25">
      <c r="A313" t="s">
        <v>1224</v>
      </c>
      <c r="B313" t="s">
        <v>51</v>
      </c>
      <c r="C313" t="s">
        <v>56</v>
      </c>
      <c r="D313" t="s">
        <v>57</v>
      </c>
      <c r="E313" t="s">
        <v>1223</v>
      </c>
      <c r="F313" s="5">
        <f t="shared" si="10"/>
        <v>4</v>
      </c>
    </row>
    <row r="314" spans="1:6" x14ac:dyDescent="0.25">
      <c r="A314" t="s">
        <v>1225</v>
      </c>
      <c r="B314" t="s">
        <v>51</v>
      </c>
      <c r="C314" t="s">
        <v>52</v>
      </c>
      <c r="D314" t="s">
        <v>53</v>
      </c>
      <c r="E314" t="s">
        <v>1226</v>
      </c>
      <c r="F314" s="5">
        <f t="shared" si="10"/>
        <v>4</v>
      </c>
    </row>
    <row r="315" spans="1:6" x14ac:dyDescent="0.25">
      <c r="A315" t="s">
        <v>1227</v>
      </c>
      <c r="B315" t="s">
        <v>51</v>
      </c>
      <c r="C315" t="s">
        <v>56</v>
      </c>
      <c r="D315" t="s">
        <v>57</v>
      </c>
      <c r="E315" t="s">
        <v>1226</v>
      </c>
      <c r="F315" s="5">
        <f t="shared" si="10"/>
        <v>4</v>
      </c>
    </row>
    <row r="316" spans="1:6" x14ac:dyDescent="0.25">
      <c r="A316" t="s">
        <v>1228</v>
      </c>
      <c r="B316" t="s">
        <v>51</v>
      </c>
      <c r="C316" t="s">
        <v>77</v>
      </c>
      <c r="D316" t="s">
        <v>78</v>
      </c>
      <c r="E316" t="s">
        <v>367</v>
      </c>
      <c r="F316" s="5">
        <f t="shared" si="10"/>
        <v>4</v>
      </c>
    </row>
    <row r="317" spans="1:6" x14ac:dyDescent="0.25">
      <c r="A317" t="s">
        <v>1228</v>
      </c>
      <c r="B317" t="s">
        <v>51</v>
      </c>
      <c r="C317" t="s">
        <v>77</v>
      </c>
      <c r="D317" t="s">
        <v>78</v>
      </c>
      <c r="E317" t="s">
        <v>1229</v>
      </c>
      <c r="F317" s="5">
        <f t="shared" si="10"/>
        <v>4</v>
      </c>
    </row>
    <row r="318" spans="1:6" x14ac:dyDescent="0.25">
      <c r="A318" t="s">
        <v>1228</v>
      </c>
      <c r="B318" t="s">
        <v>51</v>
      </c>
      <c r="C318" t="s">
        <v>77</v>
      </c>
      <c r="D318" t="s">
        <v>161</v>
      </c>
      <c r="E318" t="s">
        <v>1230</v>
      </c>
      <c r="F318" s="5">
        <f t="shared" si="10"/>
        <v>4</v>
      </c>
    </row>
    <row r="319" spans="1:6" x14ac:dyDescent="0.25">
      <c r="A319" t="s">
        <v>1231</v>
      </c>
      <c r="B319" t="s">
        <v>51</v>
      </c>
      <c r="C319" t="s">
        <v>52</v>
      </c>
      <c r="D319" t="s">
        <v>53</v>
      </c>
      <c r="E319" t="s">
        <v>1232</v>
      </c>
      <c r="F319" s="5">
        <f t="shared" si="10"/>
        <v>4</v>
      </c>
    </row>
    <row r="320" spans="1:6" x14ac:dyDescent="0.25">
      <c r="A320" t="s">
        <v>1233</v>
      </c>
      <c r="B320" t="s">
        <v>51</v>
      </c>
      <c r="C320" t="s">
        <v>56</v>
      </c>
      <c r="D320" t="s">
        <v>57</v>
      </c>
      <c r="E320" t="s">
        <v>1232</v>
      </c>
      <c r="F320" s="5">
        <f t="shared" si="10"/>
        <v>4</v>
      </c>
    </row>
    <row r="321" spans="1:6" x14ac:dyDescent="0.25">
      <c r="A321" t="s">
        <v>1234</v>
      </c>
      <c r="B321" t="s">
        <v>51</v>
      </c>
      <c r="C321" t="s">
        <v>52</v>
      </c>
      <c r="D321" t="s">
        <v>53</v>
      </c>
      <c r="E321" t="s">
        <v>1235</v>
      </c>
      <c r="F321" s="5">
        <f t="shared" si="10"/>
        <v>4</v>
      </c>
    </row>
    <row r="322" spans="1:6" x14ac:dyDescent="0.25">
      <c r="A322" t="s">
        <v>1236</v>
      </c>
      <c r="B322" t="s">
        <v>51</v>
      </c>
      <c r="C322" t="s">
        <v>56</v>
      </c>
      <c r="D322" t="s">
        <v>57</v>
      </c>
      <c r="E322" t="s">
        <v>1235</v>
      </c>
      <c r="F322" s="5">
        <f t="shared" si="10"/>
        <v>4</v>
      </c>
    </row>
    <row r="323" spans="1:6" x14ac:dyDescent="0.25">
      <c r="A323" t="s">
        <v>1237</v>
      </c>
      <c r="B323" t="s">
        <v>51</v>
      </c>
      <c r="C323" t="s">
        <v>52</v>
      </c>
      <c r="D323" t="s">
        <v>53</v>
      </c>
      <c r="E323" t="s">
        <v>1238</v>
      </c>
      <c r="F323" s="5">
        <f t="shared" si="10"/>
        <v>4</v>
      </c>
    </row>
    <row r="324" spans="1:6" x14ac:dyDescent="0.25">
      <c r="A324" t="s">
        <v>1239</v>
      </c>
      <c r="B324" t="s">
        <v>51</v>
      </c>
      <c r="C324" t="s">
        <v>56</v>
      </c>
      <c r="D324" t="s">
        <v>57</v>
      </c>
      <c r="E324" t="s">
        <v>1238</v>
      </c>
      <c r="F324" s="5">
        <f t="shared" si="10"/>
        <v>4</v>
      </c>
    </row>
    <row r="325" spans="1:6" x14ac:dyDescent="0.25">
      <c r="A325" t="s">
        <v>1240</v>
      </c>
      <c r="B325" t="s">
        <v>51</v>
      </c>
      <c r="C325" t="s">
        <v>52</v>
      </c>
      <c r="D325" t="s">
        <v>53</v>
      </c>
      <c r="E325" t="s">
        <v>1241</v>
      </c>
      <c r="F325" s="5">
        <f t="shared" si="10"/>
        <v>4</v>
      </c>
    </row>
    <row r="326" spans="1:6" x14ac:dyDescent="0.25">
      <c r="A326" t="s">
        <v>1242</v>
      </c>
      <c r="B326" t="s">
        <v>51</v>
      </c>
      <c r="C326" t="s">
        <v>56</v>
      </c>
      <c r="D326" t="s">
        <v>57</v>
      </c>
      <c r="E326" t="s">
        <v>1241</v>
      </c>
      <c r="F326" s="5">
        <f t="shared" si="10"/>
        <v>4</v>
      </c>
    </row>
    <row r="327" spans="1:6" x14ac:dyDescent="0.25">
      <c r="A327" t="s">
        <v>1243</v>
      </c>
      <c r="B327" t="s">
        <v>51</v>
      </c>
      <c r="C327" t="s">
        <v>52</v>
      </c>
      <c r="D327" t="s">
        <v>53</v>
      </c>
      <c r="E327" t="s">
        <v>1244</v>
      </c>
      <c r="F327" s="5">
        <f t="shared" si="10"/>
        <v>4</v>
      </c>
    </row>
    <row r="328" spans="1:6" x14ac:dyDescent="0.25">
      <c r="A328" t="s">
        <v>1245</v>
      </c>
      <c r="B328" t="s">
        <v>51</v>
      </c>
      <c r="C328" t="s">
        <v>56</v>
      </c>
      <c r="D328" t="s">
        <v>57</v>
      </c>
      <c r="E328" t="s">
        <v>1244</v>
      </c>
      <c r="F328" s="5">
        <f t="shared" si="10"/>
        <v>4</v>
      </c>
    </row>
    <row r="329" spans="1:6" x14ac:dyDescent="0.25">
      <c r="A329" t="s">
        <v>1246</v>
      </c>
      <c r="B329" t="s">
        <v>51</v>
      </c>
      <c r="C329" t="s">
        <v>52</v>
      </c>
      <c r="D329" t="s">
        <v>53</v>
      </c>
      <c r="E329" t="s">
        <v>1247</v>
      </c>
      <c r="F329" s="5">
        <f t="shared" si="10"/>
        <v>4</v>
      </c>
    </row>
    <row r="330" spans="1:6" x14ac:dyDescent="0.25">
      <c r="A330" t="s">
        <v>1248</v>
      </c>
      <c r="B330" t="s">
        <v>51</v>
      </c>
      <c r="C330" t="s">
        <v>56</v>
      </c>
      <c r="D330" t="s">
        <v>57</v>
      </c>
      <c r="E330" t="s">
        <v>1247</v>
      </c>
      <c r="F330" s="5">
        <f t="shared" si="10"/>
        <v>4</v>
      </c>
    </row>
    <row r="331" spans="1:6" x14ac:dyDescent="0.25">
      <c r="A331" t="s">
        <v>1543</v>
      </c>
      <c r="B331" t="s">
        <v>51</v>
      </c>
      <c r="C331" t="s">
        <v>77</v>
      </c>
      <c r="D331" t="s">
        <v>78</v>
      </c>
      <c r="E331" t="s">
        <v>54</v>
      </c>
      <c r="F331" s="5">
        <f t="shared" ref="F331:F362" si="11">MONTH(A331)</f>
        <v>4</v>
      </c>
    </row>
    <row r="332" spans="1:6" x14ac:dyDescent="0.25">
      <c r="A332" t="s">
        <v>1543</v>
      </c>
      <c r="B332" t="s">
        <v>51</v>
      </c>
      <c r="C332" t="s">
        <v>77</v>
      </c>
      <c r="D332" t="s">
        <v>78</v>
      </c>
      <c r="E332" t="s">
        <v>559</v>
      </c>
      <c r="F332" s="5">
        <f t="shared" si="11"/>
        <v>4</v>
      </c>
    </row>
    <row r="333" spans="1:6" x14ac:dyDescent="0.25">
      <c r="A333" t="s">
        <v>1549</v>
      </c>
      <c r="B333" t="s">
        <v>51</v>
      </c>
      <c r="C333" t="s">
        <v>52</v>
      </c>
      <c r="D333" t="s">
        <v>53</v>
      </c>
      <c r="E333" t="s">
        <v>1550</v>
      </c>
      <c r="F333" s="5">
        <f t="shared" si="11"/>
        <v>4</v>
      </c>
    </row>
    <row r="334" spans="1:6" x14ac:dyDescent="0.25">
      <c r="A334" t="s">
        <v>1551</v>
      </c>
      <c r="B334" t="s">
        <v>51</v>
      </c>
      <c r="C334" t="s">
        <v>56</v>
      </c>
      <c r="D334" t="s">
        <v>57</v>
      </c>
      <c r="E334" t="s">
        <v>1550</v>
      </c>
      <c r="F334" s="5">
        <f t="shared" si="11"/>
        <v>4</v>
      </c>
    </row>
    <row r="335" spans="1:6" x14ac:dyDescent="0.25">
      <c r="A335" t="s">
        <v>1552</v>
      </c>
      <c r="B335" t="s">
        <v>51</v>
      </c>
      <c r="C335" t="s">
        <v>52</v>
      </c>
      <c r="D335" t="s">
        <v>53</v>
      </c>
      <c r="E335" t="s">
        <v>1553</v>
      </c>
      <c r="F335" s="5">
        <f t="shared" si="11"/>
        <v>4</v>
      </c>
    </row>
    <row r="336" spans="1:6" x14ac:dyDescent="0.25">
      <c r="A336" t="s">
        <v>1554</v>
      </c>
      <c r="B336" t="s">
        <v>51</v>
      </c>
      <c r="C336" t="s">
        <v>56</v>
      </c>
      <c r="D336" t="s">
        <v>57</v>
      </c>
      <c r="E336" t="s">
        <v>1553</v>
      </c>
      <c r="F336" s="5">
        <f t="shared" si="11"/>
        <v>4</v>
      </c>
    </row>
    <row r="337" spans="1:6" x14ac:dyDescent="0.25">
      <c r="A337" t="s">
        <v>1555</v>
      </c>
      <c r="B337" t="s">
        <v>51</v>
      </c>
      <c r="C337" t="s">
        <v>52</v>
      </c>
      <c r="D337" t="s">
        <v>53</v>
      </c>
      <c r="E337" t="s">
        <v>1556</v>
      </c>
      <c r="F337" s="5">
        <f t="shared" si="11"/>
        <v>4</v>
      </c>
    </row>
    <row r="338" spans="1:6" x14ac:dyDescent="0.25">
      <c r="A338" t="s">
        <v>1557</v>
      </c>
      <c r="B338" t="s">
        <v>51</v>
      </c>
      <c r="C338" t="s">
        <v>56</v>
      </c>
      <c r="D338" t="s">
        <v>57</v>
      </c>
      <c r="E338" t="s">
        <v>1556</v>
      </c>
      <c r="F338" s="5">
        <f t="shared" si="11"/>
        <v>4</v>
      </c>
    </row>
    <row r="339" spans="1:6" x14ac:dyDescent="0.25">
      <c r="A339" t="s">
        <v>1558</v>
      </c>
      <c r="B339" t="s">
        <v>51</v>
      </c>
      <c r="C339" t="s">
        <v>52</v>
      </c>
      <c r="D339" t="s">
        <v>53</v>
      </c>
      <c r="E339" t="s">
        <v>1559</v>
      </c>
      <c r="F339" s="5">
        <f t="shared" si="11"/>
        <v>4</v>
      </c>
    </row>
    <row r="340" spans="1:6" x14ac:dyDescent="0.25">
      <c r="A340" t="s">
        <v>1560</v>
      </c>
      <c r="B340" t="s">
        <v>51</v>
      </c>
      <c r="C340" t="s">
        <v>56</v>
      </c>
      <c r="D340" t="s">
        <v>57</v>
      </c>
      <c r="E340" t="s">
        <v>1559</v>
      </c>
      <c r="F340" s="5">
        <f t="shared" si="11"/>
        <v>4</v>
      </c>
    </row>
    <row r="341" spans="1:6" x14ac:dyDescent="0.25">
      <c r="A341" t="s">
        <v>1561</v>
      </c>
      <c r="B341" t="s">
        <v>51</v>
      </c>
      <c r="C341" t="s">
        <v>52</v>
      </c>
      <c r="D341" t="s">
        <v>53</v>
      </c>
      <c r="E341" t="s">
        <v>1562</v>
      </c>
      <c r="F341" s="5">
        <f t="shared" si="11"/>
        <v>4</v>
      </c>
    </row>
    <row r="342" spans="1:6" x14ac:dyDescent="0.25">
      <c r="A342" t="s">
        <v>1563</v>
      </c>
      <c r="B342" t="s">
        <v>51</v>
      </c>
      <c r="C342" t="s">
        <v>56</v>
      </c>
      <c r="D342" t="s">
        <v>57</v>
      </c>
      <c r="E342" t="s">
        <v>1562</v>
      </c>
      <c r="F342" s="5">
        <f t="shared" si="11"/>
        <v>4</v>
      </c>
    </row>
    <row r="343" spans="1:6" x14ac:dyDescent="0.25">
      <c r="A343" t="s">
        <v>1564</v>
      </c>
      <c r="B343" t="s">
        <v>51</v>
      </c>
      <c r="C343" t="s">
        <v>52</v>
      </c>
      <c r="D343" t="s">
        <v>53</v>
      </c>
      <c r="E343" t="s">
        <v>1565</v>
      </c>
      <c r="F343" s="5">
        <f t="shared" si="11"/>
        <v>4</v>
      </c>
    </row>
    <row r="344" spans="1:6" x14ac:dyDescent="0.25">
      <c r="A344" t="s">
        <v>1566</v>
      </c>
      <c r="B344" t="s">
        <v>51</v>
      </c>
      <c r="C344" t="s">
        <v>56</v>
      </c>
      <c r="D344" t="s">
        <v>57</v>
      </c>
      <c r="E344" t="s">
        <v>1565</v>
      </c>
      <c r="F344" s="5">
        <f t="shared" si="11"/>
        <v>4</v>
      </c>
    </row>
    <row r="345" spans="1:6" x14ac:dyDescent="0.25">
      <c r="A345" t="s">
        <v>1567</v>
      </c>
      <c r="B345" t="s">
        <v>51</v>
      </c>
      <c r="C345" t="s">
        <v>52</v>
      </c>
      <c r="D345" t="s">
        <v>53</v>
      </c>
      <c r="E345" t="s">
        <v>1568</v>
      </c>
      <c r="F345" s="5">
        <f t="shared" si="11"/>
        <v>4</v>
      </c>
    </row>
    <row r="346" spans="1:6" x14ac:dyDescent="0.25">
      <c r="A346" t="s">
        <v>1569</v>
      </c>
      <c r="B346" t="s">
        <v>51</v>
      </c>
      <c r="C346" t="s">
        <v>56</v>
      </c>
      <c r="D346" t="s">
        <v>57</v>
      </c>
      <c r="E346" t="s">
        <v>1568</v>
      </c>
      <c r="F346" s="5">
        <f t="shared" si="11"/>
        <v>4</v>
      </c>
    </row>
    <row r="347" spans="1:6" x14ac:dyDescent="0.25">
      <c r="A347" t="s">
        <v>1570</v>
      </c>
      <c r="B347" t="s">
        <v>51</v>
      </c>
      <c r="C347" t="s">
        <v>52</v>
      </c>
      <c r="D347" t="s">
        <v>53</v>
      </c>
      <c r="E347" t="s">
        <v>1571</v>
      </c>
      <c r="F347" s="5">
        <f t="shared" si="11"/>
        <v>4</v>
      </c>
    </row>
    <row r="348" spans="1:6" x14ac:dyDescent="0.25">
      <c r="A348" t="s">
        <v>1572</v>
      </c>
      <c r="B348" t="s">
        <v>51</v>
      </c>
      <c r="C348" t="s">
        <v>56</v>
      </c>
      <c r="D348" t="s">
        <v>57</v>
      </c>
      <c r="E348" t="s">
        <v>1571</v>
      </c>
      <c r="F348" s="5">
        <f t="shared" si="11"/>
        <v>4</v>
      </c>
    </row>
    <row r="349" spans="1:6" x14ac:dyDescent="0.25">
      <c r="A349" t="s">
        <v>1573</v>
      </c>
      <c r="B349" t="s">
        <v>51</v>
      </c>
      <c r="C349" t="s">
        <v>52</v>
      </c>
      <c r="D349" t="s">
        <v>53</v>
      </c>
      <c r="E349" t="s">
        <v>1574</v>
      </c>
      <c r="F349" s="5">
        <f t="shared" si="11"/>
        <v>4</v>
      </c>
    </row>
    <row r="350" spans="1:6" x14ac:dyDescent="0.25">
      <c r="A350" t="s">
        <v>1575</v>
      </c>
      <c r="B350" t="s">
        <v>51</v>
      </c>
      <c r="C350" t="s">
        <v>56</v>
      </c>
      <c r="D350" t="s">
        <v>57</v>
      </c>
      <c r="E350" t="s">
        <v>1574</v>
      </c>
      <c r="F350" s="5">
        <f t="shared" si="11"/>
        <v>4</v>
      </c>
    </row>
    <row r="351" spans="1:6" x14ac:dyDescent="0.25">
      <c r="A351" t="s">
        <v>1576</v>
      </c>
      <c r="B351" t="s">
        <v>51</v>
      </c>
      <c r="C351" t="s">
        <v>52</v>
      </c>
      <c r="D351" t="s">
        <v>53</v>
      </c>
      <c r="E351" t="s">
        <v>1577</v>
      </c>
      <c r="F351" s="5">
        <f t="shared" si="11"/>
        <v>4</v>
      </c>
    </row>
    <row r="352" spans="1:6" x14ac:dyDescent="0.25">
      <c r="A352" t="s">
        <v>1578</v>
      </c>
      <c r="B352" t="s">
        <v>51</v>
      </c>
      <c r="C352" t="s">
        <v>56</v>
      </c>
      <c r="D352" t="s">
        <v>57</v>
      </c>
      <c r="E352" t="s">
        <v>1577</v>
      </c>
      <c r="F352" s="5">
        <f t="shared" si="11"/>
        <v>4</v>
      </c>
    </row>
    <row r="353" spans="1:6" x14ac:dyDescent="0.25">
      <c r="A353" t="s">
        <v>1579</v>
      </c>
      <c r="B353" t="s">
        <v>51</v>
      </c>
      <c r="C353" t="s">
        <v>52</v>
      </c>
      <c r="D353" t="s">
        <v>53</v>
      </c>
      <c r="E353" t="s">
        <v>1580</v>
      </c>
      <c r="F353" s="5">
        <f t="shared" si="11"/>
        <v>4</v>
      </c>
    </row>
    <row r="354" spans="1:6" x14ac:dyDescent="0.25">
      <c r="A354" t="s">
        <v>1581</v>
      </c>
      <c r="B354" t="s">
        <v>51</v>
      </c>
      <c r="C354" t="s">
        <v>56</v>
      </c>
      <c r="D354" t="s">
        <v>57</v>
      </c>
      <c r="E354" t="s">
        <v>1580</v>
      </c>
      <c r="F354" s="5">
        <f t="shared" si="11"/>
        <v>4</v>
      </c>
    </row>
    <row r="355" spans="1:6" x14ac:dyDescent="0.25">
      <c r="A355" t="s">
        <v>1582</v>
      </c>
      <c r="B355" t="s">
        <v>51</v>
      </c>
      <c r="C355" t="s">
        <v>52</v>
      </c>
      <c r="D355" t="s">
        <v>53</v>
      </c>
      <c r="E355" t="s">
        <v>1583</v>
      </c>
      <c r="F355" s="5">
        <f t="shared" si="11"/>
        <v>4</v>
      </c>
    </row>
    <row r="356" spans="1:6" x14ac:dyDescent="0.25">
      <c r="A356" t="s">
        <v>1584</v>
      </c>
      <c r="B356" t="s">
        <v>51</v>
      </c>
      <c r="C356" t="s">
        <v>56</v>
      </c>
      <c r="D356" t="s">
        <v>57</v>
      </c>
      <c r="E356" t="s">
        <v>1583</v>
      </c>
      <c r="F356" s="5">
        <f t="shared" si="11"/>
        <v>4</v>
      </c>
    </row>
    <row r="357" spans="1:6" x14ac:dyDescent="0.25">
      <c r="A357" t="s">
        <v>1585</v>
      </c>
      <c r="B357" t="s">
        <v>51</v>
      </c>
      <c r="C357" t="s">
        <v>52</v>
      </c>
      <c r="D357" t="s">
        <v>53</v>
      </c>
      <c r="E357" t="s">
        <v>1586</v>
      </c>
      <c r="F357" s="5">
        <f t="shared" si="11"/>
        <v>4</v>
      </c>
    </row>
    <row r="358" spans="1:6" x14ac:dyDescent="0.25">
      <c r="A358" t="s">
        <v>1587</v>
      </c>
      <c r="B358" t="s">
        <v>51</v>
      </c>
      <c r="C358" t="s">
        <v>56</v>
      </c>
      <c r="D358" t="s">
        <v>57</v>
      </c>
      <c r="E358" t="s">
        <v>1586</v>
      </c>
      <c r="F358" s="5">
        <f t="shared" si="11"/>
        <v>4</v>
      </c>
    </row>
    <row r="359" spans="1:6" x14ac:dyDescent="0.25">
      <c r="A359" t="s">
        <v>1588</v>
      </c>
      <c r="B359" t="s">
        <v>51</v>
      </c>
      <c r="C359" t="s">
        <v>52</v>
      </c>
      <c r="D359" t="s">
        <v>53</v>
      </c>
      <c r="E359" t="s">
        <v>1589</v>
      </c>
      <c r="F359" s="5">
        <f t="shared" si="11"/>
        <v>4</v>
      </c>
    </row>
    <row r="360" spans="1:6" x14ac:dyDescent="0.25">
      <c r="A360" t="s">
        <v>1590</v>
      </c>
      <c r="B360" t="s">
        <v>51</v>
      </c>
      <c r="C360" t="s">
        <v>56</v>
      </c>
      <c r="D360" t="s">
        <v>57</v>
      </c>
      <c r="E360" t="s">
        <v>1589</v>
      </c>
      <c r="F360" s="5">
        <f t="shared" si="11"/>
        <v>4</v>
      </c>
    </row>
    <row r="361" spans="1:6" x14ac:dyDescent="0.25">
      <c r="A361" t="s">
        <v>1591</v>
      </c>
      <c r="B361" t="s">
        <v>51</v>
      </c>
      <c r="C361" t="s">
        <v>52</v>
      </c>
      <c r="D361" t="s">
        <v>53</v>
      </c>
      <c r="E361" t="s">
        <v>1592</v>
      </c>
      <c r="F361" s="5">
        <f t="shared" si="11"/>
        <v>4</v>
      </c>
    </row>
    <row r="362" spans="1:6" x14ac:dyDescent="0.25">
      <c r="A362" t="s">
        <v>1593</v>
      </c>
      <c r="B362" t="s">
        <v>51</v>
      </c>
      <c r="C362" t="s">
        <v>56</v>
      </c>
      <c r="D362" t="s">
        <v>57</v>
      </c>
      <c r="E362" t="s">
        <v>1592</v>
      </c>
      <c r="F362" s="5">
        <f t="shared" si="11"/>
        <v>4</v>
      </c>
    </row>
    <row r="363" spans="1:6" x14ac:dyDescent="0.25">
      <c r="A363" t="s">
        <v>1594</v>
      </c>
      <c r="B363" t="s">
        <v>51</v>
      </c>
      <c r="C363" t="s">
        <v>52</v>
      </c>
      <c r="D363" t="s">
        <v>53</v>
      </c>
      <c r="E363" t="s">
        <v>1595</v>
      </c>
      <c r="F363" s="5">
        <f t="shared" ref="F363:F394" si="12">MONTH(A363)</f>
        <v>4</v>
      </c>
    </row>
    <row r="364" spans="1:6" x14ac:dyDescent="0.25">
      <c r="A364" t="s">
        <v>1596</v>
      </c>
      <c r="B364" t="s">
        <v>51</v>
      </c>
      <c r="C364" t="s">
        <v>56</v>
      </c>
      <c r="D364" t="s">
        <v>57</v>
      </c>
      <c r="E364" t="s">
        <v>1595</v>
      </c>
      <c r="F364" s="5">
        <f t="shared" si="12"/>
        <v>4</v>
      </c>
    </row>
    <row r="365" spans="1:6" x14ac:dyDescent="0.25">
      <c r="A365" t="s">
        <v>1597</v>
      </c>
      <c r="B365" t="s">
        <v>51</v>
      </c>
      <c r="C365" t="s">
        <v>52</v>
      </c>
      <c r="D365" t="s">
        <v>53</v>
      </c>
      <c r="E365" t="s">
        <v>1598</v>
      </c>
      <c r="F365" s="5">
        <f t="shared" si="12"/>
        <v>4</v>
      </c>
    </row>
    <row r="366" spans="1:6" x14ac:dyDescent="0.25">
      <c r="A366" t="s">
        <v>1599</v>
      </c>
      <c r="B366" t="s">
        <v>51</v>
      </c>
      <c r="C366" t="s">
        <v>56</v>
      </c>
      <c r="D366" t="s">
        <v>57</v>
      </c>
      <c r="E366" t="s">
        <v>1598</v>
      </c>
      <c r="F366" s="5">
        <f t="shared" si="12"/>
        <v>4</v>
      </c>
    </row>
    <row r="367" spans="1:6" x14ac:dyDescent="0.25">
      <c r="A367" t="s">
        <v>1600</v>
      </c>
      <c r="B367" t="s">
        <v>51</v>
      </c>
      <c r="C367" t="s">
        <v>52</v>
      </c>
      <c r="D367" t="s">
        <v>53</v>
      </c>
      <c r="E367" t="s">
        <v>1601</v>
      </c>
      <c r="F367" s="5">
        <f t="shared" si="12"/>
        <v>4</v>
      </c>
    </row>
    <row r="368" spans="1:6" x14ac:dyDescent="0.25">
      <c r="A368" t="s">
        <v>1602</v>
      </c>
      <c r="B368" t="s">
        <v>51</v>
      </c>
      <c r="C368" t="s">
        <v>56</v>
      </c>
      <c r="D368" t="s">
        <v>57</v>
      </c>
      <c r="E368" t="s">
        <v>1601</v>
      </c>
      <c r="F368" s="5">
        <f t="shared" si="12"/>
        <v>4</v>
      </c>
    </row>
    <row r="369" spans="1:6" x14ac:dyDescent="0.25">
      <c r="A369" t="s">
        <v>1603</v>
      </c>
      <c r="B369" t="s">
        <v>51</v>
      </c>
      <c r="C369" t="s">
        <v>52</v>
      </c>
      <c r="D369" t="s">
        <v>53</v>
      </c>
      <c r="E369" t="s">
        <v>1604</v>
      </c>
      <c r="F369" s="5">
        <f t="shared" si="12"/>
        <v>4</v>
      </c>
    </row>
    <row r="370" spans="1:6" x14ac:dyDescent="0.25">
      <c r="A370" t="s">
        <v>1605</v>
      </c>
      <c r="B370" t="s">
        <v>51</v>
      </c>
      <c r="C370" t="s">
        <v>56</v>
      </c>
      <c r="D370" t="s">
        <v>57</v>
      </c>
      <c r="E370" t="s">
        <v>1604</v>
      </c>
      <c r="F370" s="5">
        <f t="shared" si="12"/>
        <v>4</v>
      </c>
    </row>
    <row r="371" spans="1:6" x14ac:dyDescent="0.25">
      <c r="A371" t="s">
        <v>1606</v>
      </c>
      <c r="B371" t="s">
        <v>51</v>
      </c>
      <c r="C371" t="s">
        <v>52</v>
      </c>
      <c r="D371" t="s">
        <v>53</v>
      </c>
      <c r="E371" t="s">
        <v>1607</v>
      </c>
      <c r="F371" s="5">
        <f t="shared" si="12"/>
        <v>4</v>
      </c>
    </row>
    <row r="372" spans="1:6" x14ac:dyDescent="0.25">
      <c r="A372" t="s">
        <v>1608</v>
      </c>
      <c r="B372" t="s">
        <v>51</v>
      </c>
      <c r="C372" t="s">
        <v>56</v>
      </c>
      <c r="D372" t="s">
        <v>57</v>
      </c>
      <c r="E372" t="s">
        <v>1607</v>
      </c>
      <c r="F372" s="5">
        <f t="shared" si="12"/>
        <v>4</v>
      </c>
    </row>
    <row r="373" spans="1:6" x14ac:dyDescent="0.25">
      <c r="A373" t="s">
        <v>1609</v>
      </c>
      <c r="B373" t="s">
        <v>51</v>
      </c>
      <c r="C373" t="s">
        <v>52</v>
      </c>
      <c r="D373" t="s">
        <v>53</v>
      </c>
      <c r="E373" t="s">
        <v>1610</v>
      </c>
      <c r="F373" s="5">
        <f t="shared" si="12"/>
        <v>4</v>
      </c>
    </row>
    <row r="374" spans="1:6" x14ac:dyDescent="0.25">
      <c r="A374" t="s">
        <v>1611</v>
      </c>
      <c r="B374" t="s">
        <v>51</v>
      </c>
      <c r="C374" t="s">
        <v>56</v>
      </c>
      <c r="D374" t="s">
        <v>57</v>
      </c>
      <c r="E374" t="s">
        <v>1610</v>
      </c>
      <c r="F374" s="5">
        <f t="shared" si="12"/>
        <v>4</v>
      </c>
    </row>
    <row r="375" spans="1:6" x14ac:dyDescent="0.25">
      <c r="A375" t="s">
        <v>1612</v>
      </c>
      <c r="B375" t="s">
        <v>51</v>
      </c>
      <c r="C375" t="s">
        <v>52</v>
      </c>
      <c r="D375" t="s">
        <v>53</v>
      </c>
      <c r="E375" t="s">
        <v>1613</v>
      </c>
      <c r="F375" s="5">
        <f t="shared" si="12"/>
        <v>4</v>
      </c>
    </row>
    <row r="376" spans="1:6" x14ac:dyDescent="0.25">
      <c r="A376" t="s">
        <v>1614</v>
      </c>
      <c r="B376" t="s">
        <v>51</v>
      </c>
      <c r="C376" t="s">
        <v>56</v>
      </c>
      <c r="D376" t="s">
        <v>57</v>
      </c>
      <c r="E376" t="s">
        <v>1613</v>
      </c>
      <c r="F376" s="5">
        <f t="shared" si="12"/>
        <v>4</v>
      </c>
    </row>
    <row r="377" spans="1:6" x14ac:dyDescent="0.25">
      <c r="A377" t="s">
        <v>1615</v>
      </c>
      <c r="B377" t="s">
        <v>51</v>
      </c>
      <c r="C377" t="s">
        <v>52</v>
      </c>
      <c r="D377" t="s">
        <v>53</v>
      </c>
      <c r="E377" t="s">
        <v>1616</v>
      </c>
      <c r="F377" s="5">
        <f t="shared" si="12"/>
        <v>4</v>
      </c>
    </row>
    <row r="378" spans="1:6" x14ac:dyDescent="0.25">
      <c r="A378" t="s">
        <v>1617</v>
      </c>
      <c r="B378" t="s">
        <v>51</v>
      </c>
      <c r="C378" t="s">
        <v>56</v>
      </c>
      <c r="D378" t="s">
        <v>57</v>
      </c>
      <c r="E378" t="s">
        <v>1616</v>
      </c>
      <c r="F378" s="5">
        <f t="shared" si="12"/>
        <v>4</v>
      </c>
    </row>
    <row r="379" spans="1:6" x14ac:dyDescent="0.25">
      <c r="A379" t="s">
        <v>1618</v>
      </c>
      <c r="B379" t="s">
        <v>51</v>
      </c>
      <c r="C379" t="s">
        <v>52</v>
      </c>
      <c r="D379" t="s">
        <v>53</v>
      </c>
      <c r="E379" t="s">
        <v>1619</v>
      </c>
      <c r="F379" s="5">
        <f t="shared" si="12"/>
        <v>4</v>
      </c>
    </row>
    <row r="380" spans="1:6" x14ac:dyDescent="0.25">
      <c r="A380" t="s">
        <v>1620</v>
      </c>
      <c r="B380" t="s">
        <v>51</v>
      </c>
      <c r="C380" t="s">
        <v>56</v>
      </c>
      <c r="D380" t="s">
        <v>57</v>
      </c>
      <c r="E380" t="s">
        <v>1619</v>
      </c>
      <c r="F380" s="5">
        <f t="shared" si="12"/>
        <v>4</v>
      </c>
    </row>
    <row r="381" spans="1:6" x14ac:dyDescent="0.25">
      <c r="A381" t="s">
        <v>1621</v>
      </c>
      <c r="B381" t="s">
        <v>51</v>
      </c>
      <c r="C381" t="s">
        <v>52</v>
      </c>
      <c r="D381" t="s">
        <v>53</v>
      </c>
      <c r="E381" t="s">
        <v>1622</v>
      </c>
      <c r="F381" s="5">
        <f t="shared" si="12"/>
        <v>4</v>
      </c>
    </row>
    <row r="382" spans="1:6" x14ac:dyDescent="0.25">
      <c r="A382" t="s">
        <v>1623</v>
      </c>
      <c r="B382" t="s">
        <v>51</v>
      </c>
      <c r="C382" t="s">
        <v>56</v>
      </c>
      <c r="D382" t="s">
        <v>57</v>
      </c>
      <c r="E382" t="s">
        <v>1622</v>
      </c>
      <c r="F382" s="5">
        <f t="shared" si="12"/>
        <v>4</v>
      </c>
    </row>
    <row r="383" spans="1:6" x14ac:dyDescent="0.25">
      <c r="A383" t="s">
        <v>1624</v>
      </c>
      <c r="B383" t="s">
        <v>51</v>
      </c>
      <c r="C383" t="s">
        <v>52</v>
      </c>
      <c r="D383" t="s">
        <v>53</v>
      </c>
      <c r="E383" t="s">
        <v>1625</v>
      </c>
      <c r="F383" s="5">
        <f t="shared" si="12"/>
        <v>4</v>
      </c>
    </row>
    <row r="384" spans="1:6" x14ac:dyDescent="0.25">
      <c r="A384" t="s">
        <v>1626</v>
      </c>
      <c r="B384" t="s">
        <v>51</v>
      </c>
      <c r="C384" t="s">
        <v>56</v>
      </c>
      <c r="D384" t="s">
        <v>57</v>
      </c>
      <c r="E384" t="s">
        <v>1625</v>
      </c>
      <c r="F384" s="5">
        <f t="shared" si="12"/>
        <v>4</v>
      </c>
    </row>
    <row r="385" spans="1:6" x14ac:dyDescent="0.25">
      <c r="A385" t="s">
        <v>1627</v>
      </c>
      <c r="B385" t="s">
        <v>51</v>
      </c>
      <c r="C385" t="s">
        <v>52</v>
      </c>
      <c r="D385" t="s">
        <v>53</v>
      </c>
      <c r="E385" t="s">
        <v>1628</v>
      </c>
      <c r="F385" s="5">
        <f t="shared" si="12"/>
        <v>4</v>
      </c>
    </row>
    <row r="386" spans="1:6" x14ac:dyDescent="0.25">
      <c r="A386" t="s">
        <v>1629</v>
      </c>
      <c r="B386" t="s">
        <v>51</v>
      </c>
      <c r="C386" t="s">
        <v>56</v>
      </c>
      <c r="D386" t="s">
        <v>57</v>
      </c>
      <c r="E386" t="s">
        <v>1628</v>
      </c>
      <c r="F386" s="5">
        <f t="shared" si="12"/>
        <v>4</v>
      </c>
    </row>
    <row r="387" spans="1:6" x14ac:dyDescent="0.25">
      <c r="A387" t="s">
        <v>1630</v>
      </c>
      <c r="B387" t="s">
        <v>51</v>
      </c>
      <c r="C387" t="s">
        <v>52</v>
      </c>
      <c r="D387" t="s">
        <v>53</v>
      </c>
      <c r="E387" t="s">
        <v>1631</v>
      </c>
      <c r="F387" s="5">
        <f t="shared" si="12"/>
        <v>4</v>
      </c>
    </row>
    <row r="388" spans="1:6" x14ac:dyDescent="0.25">
      <c r="A388" t="s">
        <v>1632</v>
      </c>
      <c r="B388" t="s">
        <v>51</v>
      </c>
      <c r="C388" t="s">
        <v>56</v>
      </c>
      <c r="D388" t="s">
        <v>57</v>
      </c>
      <c r="E388" t="s">
        <v>1631</v>
      </c>
      <c r="F388" s="5">
        <f t="shared" si="12"/>
        <v>4</v>
      </c>
    </row>
    <row r="389" spans="1:6" x14ac:dyDescent="0.25">
      <c r="A389" t="s">
        <v>1633</v>
      </c>
      <c r="B389" t="s">
        <v>51</v>
      </c>
      <c r="C389" t="s">
        <v>52</v>
      </c>
      <c r="D389" t="s">
        <v>53</v>
      </c>
      <c r="E389" t="s">
        <v>1634</v>
      </c>
      <c r="F389" s="5">
        <f t="shared" si="12"/>
        <v>4</v>
      </c>
    </row>
    <row r="390" spans="1:6" x14ac:dyDescent="0.25">
      <c r="A390" t="s">
        <v>1635</v>
      </c>
      <c r="B390" t="s">
        <v>51</v>
      </c>
      <c r="C390" t="s">
        <v>56</v>
      </c>
      <c r="D390" t="s">
        <v>57</v>
      </c>
      <c r="E390" t="s">
        <v>1634</v>
      </c>
      <c r="F390" s="5">
        <f t="shared" si="12"/>
        <v>4</v>
      </c>
    </row>
    <row r="391" spans="1:6" x14ac:dyDescent="0.25">
      <c r="A391" t="s">
        <v>1636</v>
      </c>
      <c r="B391" t="s">
        <v>51</v>
      </c>
      <c r="C391" t="s">
        <v>52</v>
      </c>
      <c r="D391" t="s">
        <v>53</v>
      </c>
      <c r="E391" t="s">
        <v>1637</v>
      </c>
      <c r="F391" s="5">
        <f t="shared" si="12"/>
        <v>4</v>
      </c>
    </row>
    <row r="392" spans="1:6" x14ac:dyDescent="0.25">
      <c r="A392" t="s">
        <v>1638</v>
      </c>
      <c r="B392" t="s">
        <v>51</v>
      </c>
      <c r="C392" t="s">
        <v>56</v>
      </c>
      <c r="D392" t="s">
        <v>57</v>
      </c>
      <c r="E392" t="s">
        <v>1637</v>
      </c>
      <c r="F392" s="5">
        <f t="shared" si="12"/>
        <v>4</v>
      </c>
    </row>
    <row r="393" spans="1:6" x14ac:dyDescent="0.25">
      <c r="A393" t="s">
        <v>1639</v>
      </c>
      <c r="B393" t="s">
        <v>51</v>
      </c>
      <c r="C393" t="s">
        <v>52</v>
      </c>
      <c r="D393" t="s">
        <v>53</v>
      </c>
      <c r="E393" t="s">
        <v>1640</v>
      </c>
      <c r="F393" s="5">
        <f t="shared" si="12"/>
        <v>4</v>
      </c>
    </row>
    <row r="394" spans="1:6" x14ac:dyDescent="0.25">
      <c r="A394" t="s">
        <v>1641</v>
      </c>
      <c r="B394" t="s">
        <v>51</v>
      </c>
      <c r="C394" t="s">
        <v>56</v>
      </c>
      <c r="D394" t="s">
        <v>57</v>
      </c>
      <c r="E394" t="s">
        <v>1640</v>
      </c>
      <c r="F394" s="5">
        <f t="shared" si="12"/>
        <v>4</v>
      </c>
    </row>
    <row r="395" spans="1:6" x14ac:dyDescent="0.25">
      <c r="A395" t="s">
        <v>1642</v>
      </c>
      <c r="B395" t="s">
        <v>51</v>
      </c>
      <c r="C395" t="s">
        <v>52</v>
      </c>
      <c r="D395" t="s">
        <v>53</v>
      </c>
      <c r="E395" t="s">
        <v>1643</v>
      </c>
      <c r="F395" s="5">
        <f t="shared" ref="F395:F426" si="13">MONTH(A395)</f>
        <v>4</v>
      </c>
    </row>
    <row r="396" spans="1:6" x14ac:dyDescent="0.25">
      <c r="A396" t="s">
        <v>1644</v>
      </c>
      <c r="B396" t="s">
        <v>51</v>
      </c>
      <c r="C396" t="s">
        <v>56</v>
      </c>
      <c r="D396" t="s">
        <v>57</v>
      </c>
      <c r="E396" t="s">
        <v>1643</v>
      </c>
      <c r="F396" s="5">
        <f t="shared" si="13"/>
        <v>4</v>
      </c>
    </row>
    <row r="397" spans="1:6" x14ac:dyDescent="0.25">
      <c r="A397" t="s">
        <v>1645</v>
      </c>
      <c r="B397" t="s">
        <v>51</v>
      </c>
      <c r="C397" t="s">
        <v>52</v>
      </c>
      <c r="D397" t="s">
        <v>53</v>
      </c>
      <c r="E397" t="s">
        <v>1646</v>
      </c>
      <c r="F397" s="5">
        <f t="shared" si="13"/>
        <v>4</v>
      </c>
    </row>
    <row r="398" spans="1:6" x14ac:dyDescent="0.25">
      <c r="A398" t="s">
        <v>1647</v>
      </c>
      <c r="B398" t="s">
        <v>51</v>
      </c>
      <c r="C398" t="s">
        <v>56</v>
      </c>
      <c r="D398" t="s">
        <v>57</v>
      </c>
      <c r="E398" t="s">
        <v>1646</v>
      </c>
      <c r="F398" s="5">
        <f t="shared" si="13"/>
        <v>4</v>
      </c>
    </row>
    <row r="399" spans="1:6" x14ac:dyDescent="0.25">
      <c r="A399" t="s">
        <v>1648</v>
      </c>
      <c r="B399" t="s">
        <v>51</v>
      </c>
      <c r="C399" t="s">
        <v>52</v>
      </c>
      <c r="D399" t="s">
        <v>53</v>
      </c>
      <c r="E399" t="s">
        <v>1649</v>
      </c>
      <c r="F399" s="5">
        <f t="shared" si="13"/>
        <v>4</v>
      </c>
    </row>
    <row r="400" spans="1:6" x14ac:dyDescent="0.25">
      <c r="A400" t="s">
        <v>1650</v>
      </c>
      <c r="B400" t="s">
        <v>51</v>
      </c>
      <c r="C400" t="s">
        <v>56</v>
      </c>
      <c r="D400" t="s">
        <v>57</v>
      </c>
      <c r="E400" t="s">
        <v>1649</v>
      </c>
      <c r="F400" s="5">
        <f t="shared" si="13"/>
        <v>4</v>
      </c>
    </row>
    <row r="401" spans="1:6" x14ac:dyDescent="0.25">
      <c r="A401" t="s">
        <v>1651</v>
      </c>
      <c r="B401" t="s">
        <v>51</v>
      </c>
      <c r="C401" t="s">
        <v>52</v>
      </c>
      <c r="D401" t="s">
        <v>53</v>
      </c>
      <c r="E401" t="s">
        <v>1652</v>
      </c>
      <c r="F401" s="5">
        <f t="shared" si="13"/>
        <v>4</v>
      </c>
    </row>
    <row r="402" spans="1:6" x14ac:dyDescent="0.25">
      <c r="A402" t="s">
        <v>1653</v>
      </c>
      <c r="B402" t="s">
        <v>51</v>
      </c>
      <c r="C402" t="s">
        <v>56</v>
      </c>
      <c r="D402" t="s">
        <v>57</v>
      </c>
      <c r="E402" t="s">
        <v>1652</v>
      </c>
      <c r="F402" s="5">
        <f t="shared" si="13"/>
        <v>4</v>
      </c>
    </row>
    <row r="403" spans="1:6" x14ac:dyDescent="0.25">
      <c r="A403" t="s">
        <v>1654</v>
      </c>
      <c r="B403" t="s">
        <v>51</v>
      </c>
      <c r="C403" t="s">
        <v>52</v>
      </c>
      <c r="D403" t="s">
        <v>53</v>
      </c>
      <c r="E403" t="s">
        <v>1655</v>
      </c>
      <c r="F403" s="5">
        <f t="shared" si="13"/>
        <v>4</v>
      </c>
    </row>
    <row r="404" spans="1:6" x14ac:dyDescent="0.25">
      <c r="A404" t="s">
        <v>1656</v>
      </c>
      <c r="B404" t="s">
        <v>51</v>
      </c>
      <c r="C404" t="s">
        <v>56</v>
      </c>
      <c r="D404" t="s">
        <v>57</v>
      </c>
      <c r="E404" t="s">
        <v>1655</v>
      </c>
      <c r="F404" s="5">
        <f t="shared" si="13"/>
        <v>4</v>
      </c>
    </row>
    <row r="405" spans="1:6" x14ac:dyDescent="0.25">
      <c r="A405" t="s">
        <v>1657</v>
      </c>
      <c r="B405" t="s">
        <v>51</v>
      </c>
      <c r="C405" t="s">
        <v>52</v>
      </c>
      <c r="D405" t="s">
        <v>53</v>
      </c>
      <c r="E405" t="s">
        <v>1658</v>
      </c>
      <c r="F405" s="5">
        <f t="shared" si="13"/>
        <v>4</v>
      </c>
    </row>
    <row r="406" spans="1:6" x14ac:dyDescent="0.25">
      <c r="A406" t="s">
        <v>1659</v>
      </c>
      <c r="B406" t="s">
        <v>51</v>
      </c>
      <c r="C406" t="s">
        <v>56</v>
      </c>
      <c r="D406" t="s">
        <v>57</v>
      </c>
      <c r="E406" t="s">
        <v>1658</v>
      </c>
      <c r="F406" s="5">
        <f t="shared" si="13"/>
        <v>4</v>
      </c>
    </row>
    <row r="407" spans="1:6" x14ac:dyDescent="0.25">
      <c r="A407" t="s">
        <v>1660</v>
      </c>
      <c r="B407" t="s">
        <v>51</v>
      </c>
      <c r="C407" t="s">
        <v>52</v>
      </c>
      <c r="D407" t="s">
        <v>53</v>
      </c>
      <c r="E407" t="s">
        <v>1661</v>
      </c>
      <c r="F407" s="5">
        <f t="shared" si="13"/>
        <v>4</v>
      </c>
    </row>
    <row r="408" spans="1:6" x14ac:dyDescent="0.25">
      <c r="A408" t="s">
        <v>1662</v>
      </c>
      <c r="B408" t="s">
        <v>51</v>
      </c>
      <c r="C408" t="s">
        <v>56</v>
      </c>
      <c r="D408" t="s">
        <v>57</v>
      </c>
      <c r="E408" t="s">
        <v>1661</v>
      </c>
      <c r="F408" s="5">
        <f t="shared" si="13"/>
        <v>4</v>
      </c>
    </row>
    <row r="409" spans="1:6" x14ac:dyDescent="0.25">
      <c r="A409" t="s">
        <v>1663</v>
      </c>
      <c r="B409" t="s">
        <v>51</v>
      </c>
      <c r="C409" t="s">
        <v>52</v>
      </c>
      <c r="D409" t="s">
        <v>53</v>
      </c>
      <c r="E409" t="s">
        <v>1664</v>
      </c>
      <c r="F409" s="5">
        <f t="shared" si="13"/>
        <v>4</v>
      </c>
    </row>
    <row r="410" spans="1:6" x14ac:dyDescent="0.25">
      <c r="A410" t="s">
        <v>1665</v>
      </c>
      <c r="B410" t="s">
        <v>51</v>
      </c>
      <c r="C410" t="s">
        <v>56</v>
      </c>
      <c r="D410" t="s">
        <v>57</v>
      </c>
      <c r="E410" t="s">
        <v>1664</v>
      </c>
      <c r="F410" s="5">
        <f t="shared" si="13"/>
        <v>4</v>
      </c>
    </row>
    <row r="411" spans="1:6" x14ac:dyDescent="0.25">
      <c r="A411" t="s">
        <v>1666</v>
      </c>
      <c r="B411" t="s">
        <v>51</v>
      </c>
      <c r="C411" t="s">
        <v>52</v>
      </c>
      <c r="D411" t="s">
        <v>53</v>
      </c>
      <c r="E411" t="s">
        <v>1667</v>
      </c>
      <c r="F411" s="5">
        <f t="shared" si="13"/>
        <v>4</v>
      </c>
    </row>
    <row r="412" spans="1:6" x14ac:dyDescent="0.25">
      <c r="A412" t="s">
        <v>1668</v>
      </c>
      <c r="B412" t="s">
        <v>51</v>
      </c>
      <c r="C412" t="s">
        <v>56</v>
      </c>
      <c r="D412" t="s">
        <v>57</v>
      </c>
      <c r="E412" t="s">
        <v>1667</v>
      </c>
      <c r="F412" s="5">
        <f t="shared" si="13"/>
        <v>4</v>
      </c>
    </row>
    <row r="413" spans="1:6" x14ac:dyDescent="0.25">
      <c r="A413" t="s">
        <v>1669</v>
      </c>
      <c r="B413" t="s">
        <v>51</v>
      </c>
      <c r="C413" t="s">
        <v>77</v>
      </c>
      <c r="D413" t="s">
        <v>78</v>
      </c>
      <c r="E413" t="s">
        <v>1670</v>
      </c>
      <c r="F413" s="5">
        <f t="shared" si="13"/>
        <v>4</v>
      </c>
    </row>
    <row r="414" spans="1:6" x14ac:dyDescent="0.25">
      <c r="A414" t="s">
        <v>1669</v>
      </c>
      <c r="B414" t="s">
        <v>51</v>
      </c>
      <c r="C414" t="s">
        <v>77</v>
      </c>
      <c r="D414" t="s">
        <v>78</v>
      </c>
      <c r="E414" t="s">
        <v>1671</v>
      </c>
      <c r="F414" s="5">
        <f t="shared" si="13"/>
        <v>4</v>
      </c>
    </row>
    <row r="415" spans="1:6" x14ac:dyDescent="0.25">
      <c r="A415" t="s">
        <v>1669</v>
      </c>
      <c r="B415" t="s">
        <v>51</v>
      </c>
      <c r="C415" t="s">
        <v>77</v>
      </c>
      <c r="D415" t="s">
        <v>78</v>
      </c>
      <c r="E415" t="s">
        <v>1672</v>
      </c>
      <c r="F415" s="5">
        <f t="shared" si="13"/>
        <v>4</v>
      </c>
    </row>
    <row r="416" spans="1:6" x14ac:dyDescent="0.25">
      <c r="A416" t="s">
        <v>1669</v>
      </c>
      <c r="B416" t="s">
        <v>51</v>
      </c>
      <c r="C416" t="s">
        <v>77</v>
      </c>
      <c r="D416" t="s">
        <v>78</v>
      </c>
      <c r="E416" t="s">
        <v>1673</v>
      </c>
      <c r="F416" s="5">
        <f t="shared" si="13"/>
        <v>4</v>
      </c>
    </row>
    <row r="417" spans="1:6" x14ac:dyDescent="0.25">
      <c r="A417" t="s">
        <v>1669</v>
      </c>
      <c r="B417" t="s">
        <v>51</v>
      </c>
      <c r="C417" t="s">
        <v>77</v>
      </c>
      <c r="D417" t="s">
        <v>78</v>
      </c>
      <c r="E417" t="s">
        <v>1674</v>
      </c>
      <c r="F417" s="5">
        <f t="shared" si="13"/>
        <v>4</v>
      </c>
    </row>
    <row r="418" spans="1:6" x14ac:dyDescent="0.25">
      <c r="A418" t="s">
        <v>1669</v>
      </c>
      <c r="B418" t="s">
        <v>51</v>
      </c>
      <c r="C418" t="s">
        <v>77</v>
      </c>
      <c r="D418" t="s">
        <v>78</v>
      </c>
      <c r="E418" t="s">
        <v>1675</v>
      </c>
      <c r="F418" s="5">
        <f t="shared" si="13"/>
        <v>4</v>
      </c>
    </row>
    <row r="419" spans="1:6" x14ac:dyDescent="0.25">
      <c r="A419" t="s">
        <v>1669</v>
      </c>
      <c r="B419" t="s">
        <v>51</v>
      </c>
      <c r="C419" t="s">
        <v>77</v>
      </c>
      <c r="D419" t="s">
        <v>78</v>
      </c>
      <c r="E419" t="s">
        <v>1676</v>
      </c>
      <c r="F419" s="5">
        <f t="shared" si="13"/>
        <v>4</v>
      </c>
    </row>
    <row r="420" spans="1:6" x14ac:dyDescent="0.25">
      <c r="A420" t="s">
        <v>1669</v>
      </c>
      <c r="B420" t="s">
        <v>51</v>
      </c>
      <c r="C420" t="s">
        <v>77</v>
      </c>
      <c r="D420" t="s">
        <v>78</v>
      </c>
      <c r="E420" t="s">
        <v>1677</v>
      </c>
      <c r="F420" s="5">
        <f t="shared" si="13"/>
        <v>4</v>
      </c>
    </row>
    <row r="421" spans="1:6" x14ac:dyDescent="0.25">
      <c r="A421" t="s">
        <v>1669</v>
      </c>
      <c r="B421" t="s">
        <v>51</v>
      </c>
      <c r="C421" t="s">
        <v>77</v>
      </c>
      <c r="D421" t="s">
        <v>78</v>
      </c>
      <c r="E421" t="s">
        <v>1678</v>
      </c>
      <c r="F421" s="5">
        <f t="shared" si="13"/>
        <v>4</v>
      </c>
    </row>
    <row r="422" spans="1:6" x14ac:dyDescent="0.25">
      <c r="A422" t="s">
        <v>1669</v>
      </c>
      <c r="B422" t="s">
        <v>51</v>
      </c>
      <c r="C422" t="s">
        <v>77</v>
      </c>
      <c r="D422" t="s">
        <v>78</v>
      </c>
      <c r="E422" t="s">
        <v>1679</v>
      </c>
      <c r="F422" s="5">
        <f t="shared" si="13"/>
        <v>4</v>
      </c>
    </row>
    <row r="423" spans="1:6" x14ac:dyDescent="0.25">
      <c r="A423" t="s">
        <v>1669</v>
      </c>
      <c r="B423" t="s">
        <v>51</v>
      </c>
      <c r="C423" t="s">
        <v>77</v>
      </c>
      <c r="D423" t="s">
        <v>161</v>
      </c>
      <c r="E423" t="s">
        <v>1680</v>
      </c>
      <c r="F423" s="5">
        <f t="shared" si="13"/>
        <v>4</v>
      </c>
    </row>
    <row r="424" spans="1:6" x14ac:dyDescent="0.25">
      <c r="A424" t="s">
        <v>1681</v>
      </c>
      <c r="B424" t="s">
        <v>51</v>
      </c>
      <c r="C424" t="s">
        <v>52</v>
      </c>
      <c r="D424" t="s">
        <v>53</v>
      </c>
      <c r="E424" t="s">
        <v>1682</v>
      </c>
      <c r="F424" s="5">
        <f t="shared" si="13"/>
        <v>4</v>
      </c>
    </row>
    <row r="425" spans="1:6" x14ac:dyDescent="0.25">
      <c r="A425" t="s">
        <v>1683</v>
      </c>
      <c r="B425" t="s">
        <v>51</v>
      </c>
      <c r="C425" t="s">
        <v>56</v>
      </c>
      <c r="D425" t="s">
        <v>57</v>
      </c>
      <c r="E425" t="s">
        <v>1682</v>
      </c>
      <c r="F425" s="5">
        <f t="shared" si="13"/>
        <v>4</v>
      </c>
    </row>
    <row r="426" spans="1:6" x14ac:dyDescent="0.25">
      <c r="A426" t="s">
        <v>1684</v>
      </c>
      <c r="B426" t="s">
        <v>51</v>
      </c>
      <c r="C426" t="s">
        <v>52</v>
      </c>
      <c r="D426" t="s">
        <v>53</v>
      </c>
      <c r="E426" t="s">
        <v>1685</v>
      </c>
      <c r="F426" s="5">
        <f t="shared" si="13"/>
        <v>4</v>
      </c>
    </row>
    <row r="427" spans="1:6" x14ac:dyDescent="0.25">
      <c r="A427" t="s">
        <v>1686</v>
      </c>
      <c r="B427" t="s">
        <v>51</v>
      </c>
      <c r="C427" t="s">
        <v>56</v>
      </c>
      <c r="D427" t="s">
        <v>57</v>
      </c>
      <c r="E427" t="s">
        <v>1685</v>
      </c>
      <c r="F427" s="5">
        <f t="shared" ref="F427:F454" si="14">MONTH(A427)</f>
        <v>4</v>
      </c>
    </row>
    <row r="428" spans="1:6" x14ac:dyDescent="0.25">
      <c r="A428" t="s">
        <v>1687</v>
      </c>
      <c r="B428" t="s">
        <v>51</v>
      </c>
      <c r="C428" t="s">
        <v>77</v>
      </c>
      <c r="D428" t="s">
        <v>78</v>
      </c>
      <c r="E428" t="s">
        <v>1410</v>
      </c>
      <c r="F428" s="5">
        <f t="shared" si="14"/>
        <v>4</v>
      </c>
    </row>
    <row r="429" spans="1:6" x14ac:dyDescent="0.25">
      <c r="A429" t="s">
        <v>1687</v>
      </c>
      <c r="B429" t="s">
        <v>51</v>
      </c>
      <c r="C429" t="s">
        <v>77</v>
      </c>
      <c r="D429" t="s">
        <v>78</v>
      </c>
      <c r="E429" t="s">
        <v>1685</v>
      </c>
      <c r="F429" s="5">
        <f t="shared" si="14"/>
        <v>4</v>
      </c>
    </row>
    <row r="430" spans="1:6" x14ac:dyDescent="0.25">
      <c r="A430" t="s">
        <v>1688</v>
      </c>
      <c r="B430" t="s">
        <v>51</v>
      </c>
      <c r="C430" t="s">
        <v>52</v>
      </c>
      <c r="D430" t="s">
        <v>53</v>
      </c>
      <c r="E430" t="s">
        <v>1689</v>
      </c>
      <c r="F430" s="5">
        <f t="shared" si="14"/>
        <v>4</v>
      </c>
    </row>
    <row r="431" spans="1:6" x14ac:dyDescent="0.25">
      <c r="A431" t="s">
        <v>1690</v>
      </c>
      <c r="B431" t="s">
        <v>51</v>
      </c>
      <c r="C431" t="s">
        <v>56</v>
      </c>
      <c r="D431" t="s">
        <v>57</v>
      </c>
      <c r="E431" t="s">
        <v>1689</v>
      </c>
      <c r="F431" s="5">
        <f t="shared" si="14"/>
        <v>4</v>
      </c>
    </row>
    <row r="432" spans="1:6" x14ac:dyDescent="0.25">
      <c r="A432" t="s">
        <v>1691</v>
      </c>
      <c r="B432" t="s">
        <v>51</v>
      </c>
      <c r="C432" t="s">
        <v>52</v>
      </c>
      <c r="D432" t="s">
        <v>53</v>
      </c>
      <c r="E432" t="s">
        <v>1692</v>
      </c>
      <c r="F432" s="5">
        <f t="shared" si="14"/>
        <v>4</v>
      </c>
    </row>
    <row r="433" spans="1:6" x14ac:dyDescent="0.25">
      <c r="A433" t="s">
        <v>1693</v>
      </c>
      <c r="B433" t="s">
        <v>51</v>
      </c>
      <c r="C433" t="s">
        <v>56</v>
      </c>
      <c r="D433" t="s">
        <v>57</v>
      </c>
      <c r="E433" t="s">
        <v>1692</v>
      </c>
      <c r="F433" s="5">
        <f t="shared" si="14"/>
        <v>4</v>
      </c>
    </row>
    <row r="434" spans="1:6" x14ac:dyDescent="0.25">
      <c r="A434" t="s">
        <v>1694</v>
      </c>
      <c r="B434" t="s">
        <v>51</v>
      </c>
      <c r="C434" t="s">
        <v>77</v>
      </c>
      <c r="D434" t="s">
        <v>78</v>
      </c>
      <c r="E434" t="s">
        <v>1692</v>
      </c>
      <c r="F434" s="5">
        <f t="shared" si="14"/>
        <v>4</v>
      </c>
    </row>
    <row r="435" spans="1:6" x14ac:dyDescent="0.25">
      <c r="A435" t="s">
        <v>1694</v>
      </c>
      <c r="B435" t="s">
        <v>51</v>
      </c>
      <c r="C435" t="s">
        <v>77</v>
      </c>
      <c r="D435" t="s">
        <v>78</v>
      </c>
      <c r="E435" t="s">
        <v>1689</v>
      </c>
      <c r="F435" s="5">
        <f t="shared" si="14"/>
        <v>4</v>
      </c>
    </row>
    <row r="436" spans="1:6" x14ac:dyDescent="0.25">
      <c r="A436" t="s">
        <v>1694</v>
      </c>
      <c r="B436" t="s">
        <v>51</v>
      </c>
      <c r="C436" t="s">
        <v>77</v>
      </c>
      <c r="D436" t="s">
        <v>78</v>
      </c>
      <c r="E436" t="s">
        <v>1695</v>
      </c>
      <c r="F436" s="5">
        <f t="shared" si="14"/>
        <v>4</v>
      </c>
    </row>
    <row r="437" spans="1:6" x14ac:dyDescent="0.25">
      <c r="A437" t="s">
        <v>1694</v>
      </c>
      <c r="B437" t="s">
        <v>51</v>
      </c>
      <c r="C437" t="s">
        <v>77</v>
      </c>
      <c r="D437" t="s">
        <v>161</v>
      </c>
      <c r="E437" t="s">
        <v>1696</v>
      </c>
      <c r="F437" s="5">
        <f t="shared" si="14"/>
        <v>4</v>
      </c>
    </row>
    <row r="438" spans="1:6" x14ac:dyDescent="0.25">
      <c r="A438" t="s">
        <v>1694</v>
      </c>
      <c r="B438" t="s">
        <v>51</v>
      </c>
      <c r="C438" t="s">
        <v>77</v>
      </c>
      <c r="D438" t="s">
        <v>161</v>
      </c>
      <c r="E438" t="s">
        <v>1697</v>
      </c>
      <c r="F438" s="5">
        <f t="shared" si="14"/>
        <v>4</v>
      </c>
    </row>
    <row r="439" spans="1:6" x14ac:dyDescent="0.25">
      <c r="A439" t="s">
        <v>1694</v>
      </c>
      <c r="B439" t="s">
        <v>51</v>
      </c>
      <c r="C439" t="s">
        <v>77</v>
      </c>
      <c r="D439" t="s">
        <v>161</v>
      </c>
      <c r="E439" t="s">
        <v>212</v>
      </c>
      <c r="F439" s="5">
        <f t="shared" si="14"/>
        <v>4</v>
      </c>
    </row>
    <row r="440" spans="1:6" x14ac:dyDescent="0.25">
      <c r="A440" t="s">
        <v>1694</v>
      </c>
      <c r="B440" t="s">
        <v>51</v>
      </c>
      <c r="C440" t="s">
        <v>77</v>
      </c>
      <c r="D440" t="s">
        <v>161</v>
      </c>
      <c r="E440" t="s">
        <v>1698</v>
      </c>
      <c r="F440" s="5">
        <f t="shared" si="14"/>
        <v>4</v>
      </c>
    </row>
    <row r="441" spans="1:6" x14ac:dyDescent="0.25">
      <c r="A441" t="s">
        <v>1694</v>
      </c>
      <c r="B441" t="s">
        <v>51</v>
      </c>
      <c r="C441" t="s">
        <v>77</v>
      </c>
      <c r="D441" t="s">
        <v>161</v>
      </c>
      <c r="E441" t="s">
        <v>209</v>
      </c>
      <c r="F441" s="5">
        <f t="shared" si="14"/>
        <v>4</v>
      </c>
    </row>
    <row r="442" spans="1:6" x14ac:dyDescent="0.25">
      <c r="A442" t="s">
        <v>1694</v>
      </c>
      <c r="B442" t="s">
        <v>51</v>
      </c>
      <c r="C442" t="s">
        <v>77</v>
      </c>
      <c r="D442" t="s">
        <v>161</v>
      </c>
      <c r="E442" t="s">
        <v>1699</v>
      </c>
      <c r="F442" s="5">
        <f t="shared" si="14"/>
        <v>4</v>
      </c>
    </row>
    <row r="443" spans="1:6" x14ac:dyDescent="0.25">
      <c r="A443" t="s">
        <v>1694</v>
      </c>
      <c r="B443" t="s">
        <v>51</v>
      </c>
      <c r="C443" t="s">
        <v>77</v>
      </c>
      <c r="D443" t="s">
        <v>161</v>
      </c>
      <c r="E443" t="s">
        <v>1700</v>
      </c>
      <c r="F443" s="5">
        <f t="shared" si="14"/>
        <v>4</v>
      </c>
    </row>
    <row r="444" spans="1:6" x14ac:dyDescent="0.25">
      <c r="A444" t="s">
        <v>1694</v>
      </c>
      <c r="B444" t="s">
        <v>51</v>
      </c>
      <c r="C444" t="s">
        <v>77</v>
      </c>
      <c r="D444" t="s">
        <v>161</v>
      </c>
      <c r="E444" t="s">
        <v>1701</v>
      </c>
      <c r="F444" s="5">
        <f t="shared" si="14"/>
        <v>4</v>
      </c>
    </row>
    <row r="445" spans="1:6" x14ac:dyDescent="0.25">
      <c r="A445" t="s">
        <v>1694</v>
      </c>
      <c r="B445" t="s">
        <v>51</v>
      </c>
      <c r="C445" t="s">
        <v>77</v>
      </c>
      <c r="D445" t="s">
        <v>161</v>
      </c>
      <c r="E445" t="s">
        <v>1702</v>
      </c>
      <c r="F445" s="5">
        <f t="shared" si="14"/>
        <v>4</v>
      </c>
    </row>
    <row r="446" spans="1:6" x14ac:dyDescent="0.25">
      <c r="A446" t="s">
        <v>1694</v>
      </c>
      <c r="B446" t="s">
        <v>51</v>
      </c>
      <c r="C446" t="s">
        <v>77</v>
      </c>
      <c r="D446" t="s">
        <v>161</v>
      </c>
      <c r="E446" t="s">
        <v>1703</v>
      </c>
      <c r="F446" s="5">
        <f t="shared" si="14"/>
        <v>4</v>
      </c>
    </row>
    <row r="447" spans="1:6" x14ac:dyDescent="0.25">
      <c r="A447" t="s">
        <v>1704</v>
      </c>
      <c r="B447" t="s">
        <v>51</v>
      </c>
      <c r="C447" t="s">
        <v>52</v>
      </c>
      <c r="D447" t="s">
        <v>53</v>
      </c>
      <c r="E447" t="s">
        <v>1705</v>
      </c>
      <c r="F447" s="5">
        <f t="shared" si="14"/>
        <v>4</v>
      </c>
    </row>
    <row r="448" spans="1:6" x14ac:dyDescent="0.25">
      <c r="A448" t="s">
        <v>1706</v>
      </c>
      <c r="B448" t="s">
        <v>51</v>
      </c>
      <c r="C448" t="s">
        <v>56</v>
      </c>
      <c r="D448" t="s">
        <v>57</v>
      </c>
      <c r="E448" t="s">
        <v>1705</v>
      </c>
      <c r="F448" s="5">
        <f t="shared" si="14"/>
        <v>4</v>
      </c>
    </row>
    <row r="449" spans="1:6" x14ac:dyDescent="0.25">
      <c r="A449" t="s">
        <v>1707</v>
      </c>
      <c r="B449" t="s">
        <v>51</v>
      </c>
      <c r="C449" t="s">
        <v>52</v>
      </c>
      <c r="D449" t="s">
        <v>53</v>
      </c>
      <c r="E449" t="s">
        <v>1708</v>
      </c>
      <c r="F449" s="5">
        <f t="shared" si="14"/>
        <v>4</v>
      </c>
    </row>
    <row r="450" spans="1:6" x14ac:dyDescent="0.25">
      <c r="A450" t="s">
        <v>1709</v>
      </c>
      <c r="B450" t="s">
        <v>51</v>
      </c>
      <c r="C450" t="s">
        <v>56</v>
      </c>
      <c r="D450" t="s">
        <v>57</v>
      </c>
      <c r="E450" t="s">
        <v>1708</v>
      </c>
      <c r="F450" s="5">
        <f t="shared" si="14"/>
        <v>4</v>
      </c>
    </row>
    <row r="451" spans="1:6" x14ac:dyDescent="0.25">
      <c r="A451" t="s">
        <v>1710</v>
      </c>
      <c r="B451" t="s">
        <v>51</v>
      </c>
      <c r="C451" t="s">
        <v>52</v>
      </c>
      <c r="D451" t="s">
        <v>53</v>
      </c>
      <c r="E451" t="s">
        <v>1711</v>
      </c>
      <c r="F451" s="5">
        <f t="shared" si="14"/>
        <v>4</v>
      </c>
    </row>
    <row r="452" spans="1:6" x14ac:dyDescent="0.25">
      <c r="A452" t="s">
        <v>1712</v>
      </c>
      <c r="B452" t="s">
        <v>51</v>
      </c>
      <c r="C452" t="s">
        <v>56</v>
      </c>
      <c r="D452" t="s">
        <v>57</v>
      </c>
      <c r="E452" t="s">
        <v>1711</v>
      </c>
      <c r="F452" s="5">
        <f t="shared" si="14"/>
        <v>4</v>
      </c>
    </row>
    <row r="453" spans="1:6" x14ac:dyDescent="0.25">
      <c r="A453" t="s">
        <v>1713</v>
      </c>
      <c r="B453" t="s">
        <v>51</v>
      </c>
      <c r="C453" t="s">
        <v>52</v>
      </c>
      <c r="D453" t="s">
        <v>53</v>
      </c>
      <c r="E453" t="s">
        <v>1714</v>
      </c>
      <c r="F453" s="5">
        <f t="shared" si="14"/>
        <v>4</v>
      </c>
    </row>
    <row r="454" spans="1:6" x14ac:dyDescent="0.25">
      <c r="A454" t="s">
        <v>1715</v>
      </c>
      <c r="B454" t="s">
        <v>51</v>
      </c>
      <c r="C454" t="s">
        <v>56</v>
      </c>
      <c r="D454" t="s">
        <v>57</v>
      </c>
      <c r="E454" t="s">
        <v>1714</v>
      </c>
      <c r="F454" s="5">
        <f t="shared" si="14"/>
        <v>4</v>
      </c>
    </row>
    <row r="455" spans="1:6" x14ac:dyDescent="0.25">
      <c r="A455" t="s">
        <v>1981</v>
      </c>
      <c r="B455" t="s">
        <v>51</v>
      </c>
      <c r="C455" t="s">
        <v>52</v>
      </c>
      <c r="D455" t="s">
        <v>53</v>
      </c>
      <c r="E455" t="s">
        <v>1982</v>
      </c>
      <c r="F455" s="5">
        <f t="shared" ref="F455:F486" si="15">MONTH(A455)</f>
        <v>5</v>
      </c>
    </row>
    <row r="456" spans="1:6" x14ac:dyDescent="0.25">
      <c r="A456" t="s">
        <v>1983</v>
      </c>
      <c r="B456" t="s">
        <v>51</v>
      </c>
      <c r="C456" t="s">
        <v>56</v>
      </c>
      <c r="D456" t="s">
        <v>57</v>
      </c>
      <c r="E456" t="s">
        <v>1982</v>
      </c>
      <c r="F456" s="5">
        <f t="shared" si="15"/>
        <v>5</v>
      </c>
    </row>
    <row r="457" spans="1:6" x14ac:dyDescent="0.25">
      <c r="A457" t="s">
        <v>1984</v>
      </c>
      <c r="B457" t="s">
        <v>51</v>
      </c>
      <c r="C457" t="s">
        <v>52</v>
      </c>
      <c r="D457" t="s">
        <v>53</v>
      </c>
      <c r="E457" t="s">
        <v>1985</v>
      </c>
      <c r="F457" s="5">
        <f t="shared" si="15"/>
        <v>5</v>
      </c>
    </row>
    <row r="458" spans="1:6" x14ac:dyDescent="0.25">
      <c r="A458" t="s">
        <v>1986</v>
      </c>
      <c r="B458" t="s">
        <v>51</v>
      </c>
      <c r="C458" t="s">
        <v>56</v>
      </c>
      <c r="D458" t="s">
        <v>57</v>
      </c>
      <c r="E458" t="s">
        <v>1985</v>
      </c>
      <c r="F458" s="5">
        <f t="shared" si="15"/>
        <v>5</v>
      </c>
    </row>
    <row r="459" spans="1:6" x14ac:dyDescent="0.25">
      <c r="A459" t="s">
        <v>1987</v>
      </c>
      <c r="B459" t="s">
        <v>51</v>
      </c>
      <c r="C459" t="s">
        <v>52</v>
      </c>
      <c r="D459" t="s">
        <v>53</v>
      </c>
      <c r="E459" t="s">
        <v>1988</v>
      </c>
      <c r="F459" s="5">
        <f t="shared" si="15"/>
        <v>5</v>
      </c>
    </row>
    <row r="460" spans="1:6" x14ac:dyDescent="0.25">
      <c r="A460" t="s">
        <v>1989</v>
      </c>
      <c r="B460" t="s">
        <v>51</v>
      </c>
      <c r="C460" t="s">
        <v>56</v>
      </c>
      <c r="D460" t="s">
        <v>57</v>
      </c>
      <c r="E460" t="s">
        <v>1988</v>
      </c>
      <c r="F460" s="5">
        <f t="shared" si="15"/>
        <v>5</v>
      </c>
    </row>
    <row r="461" spans="1:6" x14ac:dyDescent="0.25">
      <c r="A461" t="s">
        <v>1990</v>
      </c>
      <c r="B461" t="s">
        <v>51</v>
      </c>
      <c r="C461" t="s">
        <v>52</v>
      </c>
      <c r="D461" t="s">
        <v>53</v>
      </c>
      <c r="E461" t="s">
        <v>1991</v>
      </c>
      <c r="F461" s="5">
        <f t="shared" si="15"/>
        <v>5</v>
      </c>
    </row>
    <row r="462" spans="1:6" x14ac:dyDescent="0.25">
      <c r="A462" t="s">
        <v>1992</v>
      </c>
      <c r="B462" t="s">
        <v>51</v>
      </c>
      <c r="C462" t="s">
        <v>56</v>
      </c>
      <c r="D462" t="s">
        <v>57</v>
      </c>
      <c r="E462" t="s">
        <v>1991</v>
      </c>
      <c r="F462" s="5">
        <f t="shared" si="15"/>
        <v>5</v>
      </c>
    </row>
    <row r="463" spans="1:6" x14ac:dyDescent="0.25">
      <c r="A463" t="s">
        <v>1993</v>
      </c>
      <c r="B463" t="s">
        <v>51</v>
      </c>
      <c r="C463" t="s">
        <v>52</v>
      </c>
      <c r="D463" t="s">
        <v>53</v>
      </c>
      <c r="E463" t="s">
        <v>1994</v>
      </c>
      <c r="F463" s="5">
        <f t="shared" si="15"/>
        <v>5</v>
      </c>
    </row>
    <row r="464" spans="1:6" x14ac:dyDescent="0.25">
      <c r="A464" t="s">
        <v>1995</v>
      </c>
      <c r="B464" t="s">
        <v>51</v>
      </c>
      <c r="C464" t="s">
        <v>56</v>
      </c>
      <c r="D464" t="s">
        <v>57</v>
      </c>
      <c r="E464" t="s">
        <v>1994</v>
      </c>
      <c r="F464" s="5">
        <f t="shared" si="15"/>
        <v>5</v>
      </c>
    </row>
    <row r="465" spans="1:6" x14ac:dyDescent="0.25">
      <c r="A465" t="s">
        <v>1996</v>
      </c>
      <c r="B465" t="s">
        <v>51</v>
      </c>
      <c r="C465" t="s">
        <v>52</v>
      </c>
      <c r="D465" t="s">
        <v>53</v>
      </c>
      <c r="E465" t="s">
        <v>1997</v>
      </c>
      <c r="F465" s="5">
        <f t="shared" si="15"/>
        <v>5</v>
      </c>
    </row>
    <row r="466" spans="1:6" x14ac:dyDescent="0.25">
      <c r="A466" t="s">
        <v>1998</v>
      </c>
      <c r="B466" t="s">
        <v>51</v>
      </c>
      <c r="C466" t="s">
        <v>56</v>
      </c>
      <c r="D466" t="s">
        <v>57</v>
      </c>
      <c r="E466" t="s">
        <v>1997</v>
      </c>
      <c r="F466" s="5">
        <f t="shared" si="15"/>
        <v>5</v>
      </c>
    </row>
    <row r="467" spans="1:6" x14ac:dyDescent="0.25">
      <c r="A467" t="s">
        <v>1999</v>
      </c>
      <c r="B467" t="s">
        <v>51</v>
      </c>
      <c r="C467" t="s">
        <v>52</v>
      </c>
      <c r="D467" t="s">
        <v>53</v>
      </c>
      <c r="E467" t="s">
        <v>2000</v>
      </c>
      <c r="F467" s="5">
        <f t="shared" si="15"/>
        <v>5</v>
      </c>
    </row>
    <row r="468" spans="1:6" x14ac:dyDescent="0.25">
      <c r="A468" t="s">
        <v>2001</v>
      </c>
      <c r="B468" t="s">
        <v>51</v>
      </c>
      <c r="C468" t="s">
        <v>56</v>
      </c>
      <c r="D468" t="s">
        <v>57</v>
      </c>
      <c r="E468" t="s">
        <v>2000</v>
      </c>
      <c r="F468" s="5">
        <f t="shared" si="15"/>
        <v>5</v>
      </c>
    </row>
    <row r="469" spans="1:6" x14ac:dyDescent="0.25">
      <c r="A469" t="s">
        <v>2002</v>
      </c>
      <c r="B469" t="s">
        <v>51</v>
      </c>
      <c r="C469" t="s">
        <v>52</v>
      </c>
      <c r="D469" t="s">
        <v>53</v>
      </c>
      <c r="E469" t="s">
        <v>2003</v>
      </c>
      <c r="F469" s="5">
        <f t="shared" si="15"/>
        <v>5</v>
      </c>
    </row>
    <row r="470" spans="1:6" x14ac:dyDescent="0.25">
      <c r="A470" t="s">
        <v>2004</v>
      </c>
      <c r="B470" t="s">
        <v>51</v>
      </c>
      <c r="C470" t="s">
        <v>56</v>
      </c>
      <c r="D470" t="s">
        <v>57</v>
      </c>
      <c r="E470" t="s">
        <v>2003</v>
      </c>
      <c r="F470" s="5">
        <f t="shared" si="15"/>
        <v>5</v>
      </c>
    </row>
    <row r="471" spans="1:6" x14ac:dyDescent="0.25">
      <c r="A471" t="s">
        <v>2005</v>
      </c>
      <c r="B471" t="s">
        <v>51</v>
      </c>
      <c r="C471" t="s">
        <v>52</v>
      </c>
      <c r="D471" t="s">
        <v>53</v>
      </c>
      <c r="E471" t="s">
        <v>2006</v>
      </c>
      <c r="F471" s="5">
        <f t="shared" si="15"/>
        <v>5</v>
      </c>
    </row>
    <row r="472" spans="1:6" x14ac:dyDescent="0.25">
      <c r="A472" t="s">
        <v>2007</v>
      </c>
      <c r="B472" t="s">
        <v>51</v>
      </c>
      <c r="C472" t="s">
        <v>56</v>
      </c>
      <c r="D472" t="s">
        <v>57</v>
      </c>
      <c r="E472" t="s">
        <v>2006</v>
      </c>
      <c r="F472" s="5">
        <f t="shared" si="15"/>
        <v>5</v>
      </c>
    </row>
    <row r="473" spans="1:6" x14ac:dyDescent="0.25">
      <c r="A473" t="s">
        <v>2008</v>
      </c>
      <c r="B473" t="s">
        <v>51</v>
      </c>
      <c r="C473" t="s">
        <v>52</v>
      </c>
      <c r="D473" t="s">
        <v>53</v>
      </c>
      <c r="E473" t="s">
        <v>2009</v>
      </c>
      <c r="F473" s="5">
        <f t="shared" si="15"/>
        <v>5</v>
      </c>
    </row>
    <row r="474" spans="1:6" x14ac:dyDescent="0.25">
      <c r="A474" t="s">
        <v>2010</v>
      </c>
      <c r="B474" t="s">
        <v>51</v>
      </c>
      <c r="C474" t="s">
        <v>56</v>
      </c>
      <c r="D474" t="s">
        <v>57</v>
      </c>
      <c r="E474" t="s">
        <v>2009</v>
      </c>
      <c r="F474" s="5">
        <f t="shared" si="15"/>
        <v>5</v>
      </c>
    </row>
    <row r="475" spans="1:6" x14ac:dyDescent="0.25">
      <c r="A475" t="s">
        <v>2011</v>
      </c>
      <c r="B475" t="s">
        <v>51</v>
      </c>
      <c r="C475" t="s">
        <v>52</v>
      </c>
      <c r="D475" t="s">
        <v>53</v>
      </c>
      <c r="E475" t="s">
        <v>2012</v>
      </c>
      <c r="F475" s="5">
        <f t="shared" si="15"/>
        <v>5</v>
      </c>
    </row>
    <row r="476" spans="1:6" x14ac:dyDescent="0.25">
      <c r="A476" t="s">
        <v>2013</v>
      </c>
      <c r="B476" t="s">
        <v>51</v>
      </c>
      <c r="C476" t="s">
        <v>56</v>
      </c>
      <c r="D476" t="s">
        <v>57</v>
      </c>
      <c r="E476" t="s">
        <v>2012</v>
      </c>
      <c r="F476" s="5">
        <f t="shared" si="15"/>
        <v>5</v>
      </c>
    </row>
    <row r="477" spans="1:6" x14ac:dyDescent="0.25">
      <c r="A477" t="s">
        <v>2014</v>
      </c>
      <c r="B477" t="s">
        <v>51</v>
      </c>
      <c r="C477" t="s">
        <v>52</v>
      </c>
      <c r="D477" t="s">
        <v>53</v>
      </c>
      <c r="E477" t="s">
        <v>2015</v>
      </c>
      <c r="F477" s="5">
        <f t="shared" si="15"/>
        <v>5</v>
      </c>
    </row>
    <row r="478" spans="1:6" x14ac:dyDescent="0.25">
      <c r="A478" t="s">
        <v>2016</v>
      </c>
      <c r="B478" t="s">
        <v>51</v>
      </c>
      <c r="C478" t="s">
        <v>56</v>
      </c>
      <c r="D478" t="s">
        <v>57</v>
      </c>
      <c r="E478" t="s">
        <v>2015</v>
      </c>
      <c r="F478" s="5">
        <f t="shared" si="15"/>
        <v>5</v>
      </c>
    </row>
    <row r="479" spans="1:6" x14ac:dyDescent="0.25">
      <c r="A479" t="s">
        <v>2017</v>
      </c>
      <c r="B479" t="s">
        <v>51</v>
      </c>
      <c r="C479" t="s">
        <v>52</v>
      </c>
      <c r="D479" t="s">
        <v>53</v>
      </c>
      <c r="E479" t="s">
        <v>2018</v>
      </c>
      <c r="F479" s="5">
        <f t="shared" si="15"/>
        <v>5</v>
      </c>
    </row>
    <row r="480" spans="1:6" x14ac:dyDescent="0.25">
      <c r="A480" t="s">
        <v>2019</v>
      </c>
      <c r="B480" t="s">
        <v>51</v>
      </c>
      <c r="C480" t="s">
        <v>56</v>
      </c>
      <c r="D480" t="s">
        <v>57</v>
      </c>
      <c r="E480" t="s">
        <v>2018</v>
      </c>
      <c r="F480" s="5">
        <f t="shared" si="15"/>
        <v>5</v>
      </c>
    </row>
    <row r="481" spans="1:6" x14ac:dyDescent="0.25">
      <c r="A481" t="s">
        <v>2020</v>
      </c>
      <c r="B481" t="s">
        <v>51</v>
      </c>
      <c r="C481" t="s">
        <v>52</v>
      </c>
      <c r="D481" t="s">
        <v>53</v>
      </c>
      <c r="E481" t="s">
        <v>2021</v>
      </c>
      <c r="F481" s="5">
        <f t="shared" si="15"/>
        <v>5</v>
      </c>
    </row>
    <row r="482" spans="1:6" x14ac:dyDescent="0.25">
      <c r="A482" t="s">
        <v>2022</v>
      </c>
      <c r="B482" t="s">
        <v>51</v>
      </c>
      <c r="C482" t="s">
        <v>56</v>
      </c>
      <c r="D482" t="s">
        <v>57</v>
      </c>
      <c r="E482" t="s">
        <v>2021</v>
      </c>
      <c r="F482" s="5">
        <f t="shared" si="15"/>
        <v>5</v>
      </c>
    </row>
    <row r="483" spans="1:6" x14ac:dyDescent="0.25">
      <c r="A483" t="s">
        <v>2023</v>
      </c>
      <c r="B483" t="s">
        <v>51</v>
      </c>
      <c r="C483" t="s">
        <v>52</v>
      </c>
      <c r="D483" t="s">
        <v>53</v>
      </c>
      <c r="E483" t="s">
        <v>2024</v>
      </c>
      <c r="F483" s="5">
        <f t="shared" si="15"/>
        <v>5</v>
      </c>
    </row>
    <row r="484" spans="1:6" x14ac:dyDescent="0.25">
      <c r="A484" t="s">
        <v>2025</v>
      </c>
      <c r="B484" t="s">
        <v>51</v>
      </c>
      <c r="C484" t="s">
        <v>56</v>
      </c>
      <c r="D484" t="s">
        <v>57</v>
      </c>
      <c r="E484" t="s">
        <v>2024</v>
      </c>
      <c r="F484" s="5">
        <f t="shared" si="15"/>
        <v>5</v>
      </c>
    </row>
    <row r="485" spans="1:6" x14ac:dyDescent="0.25">
      <c r="A485" t="s">
        <v>2026</v>
      </c>
      <c r="B485" t="s">
        <v>51</v>
      </c>
      <c r="C485" t="s">
        <v>52</v>
      </c>
      <c r="D485" t="s">
        <v>53</v>
      </c>
      <c r="E485" t="s">
        <v>2027</v>
      </c>
      <c r="F485" s="5">
        <f t="shared" si="15"/>
        <v>5</v>
      </c>
    </row>
    <row r="486" spans="1:6" x14ac:dyDescent="0.25">
      <c r="A486" t="s">
        <v>2028</v>
      </c>
      <c r="B486" t="s">
        <v>51</v>
      </c>
      <c r="C486" t="s">
        <v>56</v>
      </c>
      <c r="D486" t="s">
        <v>57</v>
      </c>
      <c r="E486" t="s">
        <v>2027</v>
      </c>
      <c r="F486" s="5">
        <f t="shared" si="15"/>
        <v>5</v>
      </c>
    </row>
    <row r="487" spans="1:6" x14ac:dyDescent="0.25">
      <c r="A487" t="s">
        <v>2029</v>
      </c>
      <c r="B487" t="s">
        <v>51</v>
      </c>
      <c r="C487" t="s">
        <v>52</v>
      </c>
      <c r="D487" t="s">
        <v>53</v>
      </c>
      <c r="E487" t="s">
        <v>2030</v>
      </c>
      <c r="F487" s="5">
        <f t="shared" ref="F487:F518" si="16">MONTH(A487)</f>
        <v>5</v>
      </c>
    </row>
    <row r="488" spans="1:6" x14ac:dyDescent="0.25">
      <c r="A488" t="s">
        <v>2031</v>
      </c>
      <c r="B488" t="s">
        <v>51</v>
      </c>
      <c r="C488" t="s">
        <v>56</v>
      </c>
      <c r="D488" t="s">
        <v>57</v>
      </c>
      <c r="E488" t="s">
        <v>2030</v>
      </c>
      <c r="F488" s="5">
        <f t="shared" si="16"/>
        <v>5</v>
      </c>
    </row>
    <row r="489" spans="1:6" x14ac:dyDescent="0.25">
      <c r="A489" t="s">
        <v>2032</v>
      </c>
      <c r="B489" t="s">
        <v>51</v>
      </c>
      <c r="C489" t="s">
        <v>52</v>
      </c>
      <c r="D489" t="s">
        <v>53</v>
      </c>
      <c r="E489" t="s">
        <v>2033</v>
      </c>
      <c r="F489" s="5">
        <f t="shared" si="16"/>
        <v>5</v>
      </c>
    </row>
    <row r="490" spans="1:6" x14ac:dyDescent="0.25">
      <c r="A490" t="s">
        <v>2034</v>
      </c>
      <c r="B490" t="s">
        <v>51</v>
      </c>
      <c r="C490" t="s">
        <v>56</v>
      </c>
      <c r="D490" t="s">
        <v>57</v>
      </c>
      <c r="E490" t="s">
        <v>2033</v>
      </c>
      <c r="F490" s="5">
        <f t="shared" si="16"/>
        <v>5</v>
      </c>
    </row>
    <row r="491" spans="1:6" x14ac:dyDescent="0.25">
      <c r="A491" t="s">
        <v>2035</v>
      </c>
      <c r="B491" t="s">
        <v>51</v>
      </c>
      <c r="C491" t="s">
        <v>52</v>
      </c>
      <c r="D491" t="s">
        <v>53</v>
      </c>
      <c r="E491" t="s">
        <v>2036</v>
      </c>
      <c r="F491" s="5">
        <f t="shared" si="16"/>
        <v>5</v>
      </c>
    </row>
    <row r="492" spans="1:6" x14ac:dyDescent="0.25">
      <c r="A492" t="s">
        <v>2037</v>
      </c>
      <c r="B492" t="s">
        <v>51</v>
      </c>
      <c r="C492" t="s">
        <v>56</v>
      </c>
      <c r="D492" t="s">
        <v>57</v>
      </c>
      <c r="E492" t="s">
        <v>2036</v>
      </c>
      <c r="F492" s="5">
        <f t="shared" si="16"/>
        <v>5</v>
      </c>
    </row>
    <row r="493" spans="1:6" x14ac:dyDescent="0.25">
      <c r="A493" t="s">
        <v>2038</v>
      </c>
      <c r="B493" t="s">
        <v>51</v>
      </c>
      <c r="C493" t="s">
        <v>52</v>
      </c>
      <c r="D493" t="s">
        <v>53</v>
      </c>
      <c r="E493" t="s">
        <v>2039</v>
      </c>
      <c r="F493" s="5">
        <f t="shared" si="16"/>
        <v>5</v>
      </c>
    </row>
    <row r="494" spans="1:6" x14ac:dyDescent="0.25">
      <c r="A494" t="s">
        <v>2040</v>
      </c>
      <c r="B494" t="s">
        <v>51</v>
      </c>
      <c r="C494" t="s">
        <v>56</v>
      </c>
      <c r="D494" t="s">
        <v>57</v>
      </c>
      <c r="E494" t="s">
        <v>2039</v>
      </c>
      <c r="F494" s="5">
        <f t="shared" si="16"/>
        <v>5</v>
      </c>
    </row>
    <row r="495" spans="1:6" x14ac:dyDescent="0.25">
      <c r="A495" t="s">
        <v>2041</v>
      </c>
      <c r="B495" t="s">
        <v>51</v>
      </c>
      <c r="C495" t="s">
        <v>52</v>
      </c>
      <c r="D495" t="s">
        <v>53</v>
      </c>
      <c r="E495" t="s">
        <v>2042</v>
      </c>
      <c r="F495" s="5">
        <f t="shared" si="16"/>
        <v>5</v>
      </c>
    </row>
    <row r="496" spans="1:6" x14ac:dyDescent="0.25">
      <c r="A496" t="s">
        <v>2043</v>
      </c>
      <c r="B496" t="s">
        <v>51</v>
      </c>
      <c r="C496" t="s">
        <v>56</v>
      </c>
      <c r="D496" t="s">
        <v>57</v>
      </c>
      <c r="E496" t="s">
        <v>2042</v>
      </c>
      <c r="F496" s="5">
        <f t="shared" si="16"/>
        <v>5</v>
      </c>
    </row>
    <row r="497" spans="1:6" x14ac:dyDescent="0.25">
      <c r="A497" t="s">
        <v>2044</v>
      </c>
      <c r="B497" t="s">
        <v>51</v>
      </c>
      <c r="C497" t="s">
        <v>52</v>
      </c>
      <c r="D497" t="s">
        <v>53</v>
      </c>
      <c r="E497" t="s">
        <v>2045</v>
      </c>
      <c r="F497" s="5">
        <f t="shared" si="16"/>
        <v>5</v>
      </c>
    </row>
    <row r="498" spans="1:6" x14ac:dyDescent="0.25">
      <c r="A498" t="s">
        <v>2046</v>
      </c>
      <c r="B498" t="s">
        <v>51</v>
      </c>
      <c r="C498" t="s">
        <v>56</v>
      </c>
      <c r="D498" t="s">
        <v>57</v>
      </c>
      <c r="E498" t="s">
        <v>2045</v>
      </c>
      <c r="F498" s="5">
        <f t="shared" si="16"/>
        <v>5</v>
      </c>
    </row>
    <row r="499" spans="1:6" x14ac:dyDescent="0.25">
      <c r="A499" t="s">
        <v>2047</v>
      </c>
      <c r="B499" t="s">
        <v>51</v>
      </c>
      <c r="C499" t="s">
        <v>52</v>
      </c>
      <c r="D499" t="s">
        <v>53</v>
      </c>
      <c r="E499" t="s">
        <v>2048</v>
      </c>
      <c r="F499" s="5">
        <f t="shared" si="16"/>
        <v>5</v>
      </c>
    </row>
    <row r="500" spans="1:6" x14ac:dyDescent="0.25">
      <c r="A500" t="s">
        <v>2049</v>
      </c>
      <c r="B500" t="s">
        <v>51</v>
      </c>
      <c r="C500" t="s">
        <v>56</v>
      </c>
      <c r="D500" t="s">
        <v>57</v>
      </c>
      <c r="E500" t="s">
        <v>2048</v>
      </c>
      <c r="F500" s="5">
        <f t="shared" si="16"/>
        <v>5</v>
      </c>
    </row>
    <row r="501" spans="1:6" x14ac:dyDescent="0.25">
      <c r="A501" t="s">
        <v>2050</v>
      </c>
      <c r="B501" t="s">
        <v>51</v>
      </c>
      <c r="C501" t="s">
        <v>52</v>
      </c>
      <c r="D501" t="s">
        <v>53</v>
      </c>
      <c r="E501" t="s">
        <v>2051</v>
      </c>
      <c r="F501" s="5">
        <f t="shared" si="16"/>
        <v>5</v>
      </c>
    </row>
    <row r="502" spans="1:6" x14ac:dyDescent="0.25">
      <c r="A502" t="s">
        <v>2052</v>
      </c>
      <c r="B502" t="s">
        <v>51</v>
      </c>
      <c r="C502" t="s">
        <v>56</v>
      </c>
      <c r="D502" t="s">
        <v>57</v>
      </c>
      <c r="E502" t="s">
        <v>2051</v>
      </c>
      <c r="F502" s="5">
        <f t="shared" si="16"/>
        <v>5</v>
      </c>
    </row>
    <row r="503" spans="1:6" x14ac:dyDescent="0.25">
      <c r="A503" t="s">
        <v>2053</v>
      </c>
      <c r="B503" t="s">
        <v>51</v>
      </c>
      <c r="C503" t="s">
        <v>52</v>
      </c>
      <c r="D503" t="s">
        <v>53</v>
      </c>
      <c r="E503" t="s">
        <v>2054</v>
      </c>
      <c r="F503" s="5">
        <f t="shared" si="16"/>
        <v>5</v>
      </c>
    </row>
    <row r="504" spans="1:6" x14ac:dyDescent="0.25">
      <c r="A504" t="s">
        <v>2055</v>
      </c>
      <c r="B504" t="s">
        <v>51</v>
      </c>
      <c r="C504" t="s">
        <v>56</v>
      </c>
      <c r="D504" t="s">
        <v>57</v>
      </c>
      <c r="E504" t="s">
        <v>2054</v>
      </c>
      <c r="F504" s="5">
        <f t="shared" si="16"/>
        <v>5</v>
      </c>
    </row>
    <row r="505" spans="1:6" x14ac:dyDescent="0.25">
      <c r="A505" t="s">
        <v>2056</v>
      </c>
      <c r="B505" t="s">
        <v>51</v>
      </c>
      <c r="C505" t="s">
        <v>52</v>
      </c>
      <c r="D505" t="s">
        <v>53</v>
      </c>
      <c r="E505" t="s">
        <v>2057</v>
      </c>
      <c r="F505" s="5">
        <f t="shared" si="16"/>
        <v>5</v>
      </c>
    </row>
    <row r="506" spans="1:6" x14ac:dyDescent="0.25">
      <c r="A506" t="s">
        <v>2058</v>
      </c>
      <c r="B506" t="s">
        <v>51</v>
      </c>
      <c r="C506" t="s">
        <v>56</v>
      </c>
      <c r="D506" t="s">
        <v>57</v>
      </c>
      <c r="E506" t="s">
        <v>2057</v>
      </c>
      <c r="F506" s="5">
        <f t="shared" si="16"/>
        <v>5</v>
      </c>
    </row>
    <row r="507" spans="1:6" x14ac:dyDescent="0.25">
      <c r="A507" t="s">
        <v>2059</v>
      </c>
      <c r="B507" t="s">
        <v>51</v>
      </c>
      <c r="C507" t="s">
        <v>52</v>
      </c>
      <c r="D507" t="s">
        <v>53</v>
      </c>
      <c r="E507" t="s">
        <v>2060</v>
      </c>
      <c r="F507" s="5">
        <f t="shared" si="16"/>
        <v>5</v>
      </c>
    </row>
    <row r="508" spans="1:6" x14ac:dyDescent="0.25">
      <c r="A508" t="s">
        <v>2061</v>
      </c>
      <c r="B508" t="s">
        <v>51</v>
      </c>
      <c r="C508" t="s">
        <v>56</v>
      </c>
      <c r="D508" t="s">
        <v>57</v>
      </c>
      <c r="E508" t="s">
        <v>2060</v>
      </c>
      <c r="F508" s="5">
        <f t="shared" si="16"/>
        <v>5</v>
      </c>
    </row>
    <row r="509" spans="1:6" x14ac:dyDescent="0.25">
      <c r="A509" t="s">
        <v>2062</v>
      </c>
      <c r="B509" t="s">
        <v>51</v>
      </c>
      <c r="C509" t="s">
        <v>52</v>
      </c>
      <c r="D509" t="s">
        <v>53</v>
      </c>
      <c r="E509" t="s">
        <v>2063</v>
      </c>
      <c r="F509" s="5">
        <f t="shared" si="16"/>
        <v>5</v>
      </c>
    </row>
    <row r="510" spans="1:6" x14ac:dyDescent="0.25">
      <c r="A510" t="s">
        <v>2064</v>
      </c>
      <c r="B510" t="s">
        <v>51</v>
      </c>
      <c r="C510" t="s">
        <v>56</v>
      </c>
      <c r="D510" t="s">
        <v>57</v>
      </c>
      <c r="E510" t="s">
        <v>2063</v>
      </c>
      <c r="F510" s="5">
        <f t="shared" si="16"/>
        <v>5</v>
      </c>
    </row>
    <row r="511" spans="1:6" x14ac:dyDescent="0.25">
      <c r="A511" t="s">
        <v>2065</v>
      </c>
      <c r="B511" t="s">
        <v>51</v>
      </c>
      <c r="C511" t="s">
        <v>52</v>
      </c>
      <c r="D511" t="s">
        <v>53</v>
      </c>
      <c r="E511" t="s">
        <v>2066</v>
      </c>
      <c r="F511" s="5">
        <f t="shared" si="16"/>
        <v>5</v>
      </c>
    </row>
    <row r="512" spans="1:6" x14ac:dyDescent="0.25">
      <c r="A512" t="s">
        <v>2067</v>
      </c>
      <c r="B512" t="s">
        <v>51</v>
      </c>
      <c r="C512" t="s">
        <v>56</v>
      </c>
      <c r="D512" t="s">
        <v>57</v>
      </c>
      <c r="E512" t="s">
        <v>2066</v>
      </c>
      <c r="F512" s="5">
        <f t="shared" si="16"/>
        <v>5</v>
      </c>
    </row>
    <row r="513" spans="1:6" x14ac:dyDescent="0.25">
      <c r="A513" t="s">
        <v>2068</v>
      </c>
      <c r="B513" t="s">
        <v>51</v>
      </c>
      <c r="C513" t="s">
        <v>52</v>
      </c>
      <c r="D513" t="s">
        <v>53</v>
      </c>
      <c r="E513" t="s">
        <v>2069</v>
      </c>
      <c r="F513" s="5">
        <f t="shared" si="16"/>
        <v>5</v>
      </c>
    </row>
    <row r="514" spans="1:6" x14ac:dyDescent="0.25">
      <c r="A514" t="s">
        <v>2070</v>
      </c>
      <c r="B514" t="s">
        <v>51</v>
      </c>
      <c r="C514" t="s">
        <v>56</v>
      </c>
      <c r="D514" t="s">
        <v>57</v>
      </c>
      <c r="E514" t="s">
        <v>2069</v>
      </c>
      <c r="F514" s="5">
        <f t="shared" si="16"/>
        <v>5</v>
      </c>
    </row>
    <row r="515" spans="1:6" x14ac:dyDescent="0.25">
      <c r="A515" t="s">
        <v>2071</v>
      </c>
      <c r="B515" t="s">
        <v>51</v>
      </c>
      <c r="C515" t="s">
        <v>52</v>
      </c>
      <c r="D515" t="s">
        <v>53</v>
      </c>
      <c r="E515" t="s">
        <v>2072</v>
      </c>
      <c r="F515" s="5">
        <f t="shared" si="16"/>
        <v>5</v>
      </c>
    </row>
    <row r="516" spans="1:6" x14ac:dyDescent="0.25">
      <c r="A516" t="s">
        <v>2073</v>
      </c>
      <c r="B516" t="s">
        <v>51</v>
      </c>
      <c r="C516" t="s">
        <v>56</v>
      </c>
      <c r="D516" t="s">
        <v>57</v>
      </c>
      <c r="E516" t="s">
        <v>2072</v>
      </c>
      <c r="F516" s="5">
        <f t="shared" si="16"/>
        <v>5</v>
      </c>
    </row>
    <row r="517" spans="1:6" x14ac:dyDescent="0.25">
      <c r="A517" t="s">
        <v>2074</v>
      </c>
      <c r="B517" t="s">
        <v>51</v>
      </c>
      <c r="C517" t="s">
        <v>52</v>
      </c>
      <c r="D517" t="s">
        <v>53</v>
      </c>
      <c r="E517" t="s">
        <v>2075</v>
      </c>
      <c r="F517" s="5">
        <f t="shared" si="16"/>
        <v>5</v>
      </c>
    </row>
    <row r="518" spans="1:6" x14ac:dyDescent="0.25">
      <c r="A518" t="s">
        <v>2076</v>
      </c>
      <c r="B518" t="s">
        <v>51</v>
      </c>
      <c r="C518" t="s">
        <v>56</v>
      </c>
      <c r="D518" t="s">
        <v>57</v>
      </c>
      <c r="E518" t="s">
        <v>2075</v>
      </c>
      <c r="F518" s="5">
        <f t="shared" si="16"/>
        <v>5</v>
      </c>
    </row>
    <row r="519" spans="1:6" x14ac:dyDescent="0.25">
      <c r="A519" t="s">
        <v>2077</v>
      </c>
      <c r="B519" t="s">
        <v>51</v>
      </c>
      <c r="C519" t="s">
        <v>52</v>
      </c>
      <c r="D519" t="s">
        <v>53</v>
      </c>
      <c r="E519" t="s">
        <v>2078</v>
      </c>
      <c r="F519" s="5">
        <f t="shared" ref="F519:F542" si="17">MONTH(A519)</f>
        <v>5</v>
      </c>
    </row>
    <row r="520" spans="1:6" x14ac:dyDescent="0.25">
      <c r="A520" t="s">
        <v>2079</v>
      </c>
      <c r="B520" t="s">
        <v>51</v>
      </c>
      <c r="C520" t="s">
        <v>56</v>
      </c>
      <c r="D520" t="s">
        <v>57</v>
      </c>
      <c r="E520" t="s">
        <v>2078</v>
      </c>
      <c r="F520" s="5">
        <f t="shared" si="17"/>
        <v>5</v>
      </c>
    </row>
    <row r="521" spans="1:6" x14ac:dyDescent="0.25">
      <c r="A521" t="s">
        <v>2080</v>
      </c>
      <c r="B521" t="s">
        <v>51</v>
      </c>
      <c r="C521" t="s">
        <v>52</v>
      </c>
      <c r="D521" t="s">
        <v>53</v>
      </c>
      <c r="E521" t="s">
        <v>2081</v>
      </c>
      <c r="F521" s="5">
        <f t="shared" si="17"/>
        <v>5</v>
      </c>
    </row>
    <row r="522" spans="1:6" x14ac:dyDescent="0.25">
      <c r="A522" t="s">
        <v>2082</v>
      </c>
      <c r="B522" t="s">
        <v>51</v>
      </c>
      <c r="C522" t="s">
        <v>56</v>
      </c>
      <c r="D522" t="s">
        <v>57</v>
      </c>
      <c r="E522" t="s">
        <v>2081</v>
      </c>
      <c r="F522" s="5">
        <f t="shared" si="17"/>
        <v>5</v>
      </c>
    </row>
    <row r="523" spans="1:6" x14ac:dyDescent="0.25">
      <c r="A523" t="s">
        <v>2083</v>
      </c>
      <c r="B523" t="s">
        <v>51</v>
      </c>
      <c r="C523" t="s">
        <v>52</v>
      </c>
      <c r="D523" t="s">
        <v>53</v>
      </c>
      <c r="E523" t="s">
        <v>2084</v>
      </c>
      <c r="F523" s="5">
        <f t="shared" si="17"/>
        <v>5</v>
      </c>
    </row>
    <row r="524" spans="1:6" x14ac:dyDescent="0.25">
      <c r="A524" t="s">
        <v>2085</v>
      </c>
      <c r="B524" t="s">
        <v>51</v>
      </c>
      <c r="C524" t="s">
        <v>56</v>
      </c>
      <c r="D524" t="s">
        <v>57</v>
      </c>
      <c r="E524" t="s">
        <v>2084</v>
      </c>
      <c r="F524" s="5">
        <f t="shared" si="17"/>
        <v>5</v>
      </c>
    </row>
    <row r="525" spans="1:6" x14ac:dyDescent="0.25">
      <c r="A525" t="s">
        <v>2086</v>
      </c>
      <c r="B525" t="s">
        <v>51</v>
      </c>
      <c r="C525" t="s">
        <v>52</v>
      </c>
      <c r="D525" t="s">
        <v>53</v>
      </c>
      <c r="E525" t="s">
        <v>2087</v>
      </c>
      <c r="F525" s="5">
        <f t="shared" si="17"/>
        <v>5</v>
      </c>
    </row>
    <row r="526" spans="1:6" x14ac:dyDescent="0.25">
      <c r="A526" t="s">
        <v>2088</v>
      </c>
      <c r="B526" t="s">
        <v>51</v>
      </c>
      <c r="C526" t="s">
        <v>56</v>
      </c>
      <c r="D526" t="s">
        <v>57</v>
      </c>
      <c r="E526" t="s">
        <v>2087</v>
      </c>
      <c r="F526" s="5">
        <f t="shared" si="17"/>
        <v>5</v>
      </c>
    </row>
    <row r="527" spans="1:6" x14ac:dyDescent="0.25">
      <c r="A527" t="s">
        <v>2089</v>
      </c>
      <c r="B527" t="s">
        <v>51</v>
      </c>
      <c r="C527" t="s">
        <v>52</v>
      </c>
      <c r="D527" t="s">
        <v>53</v>
      </c>
      <c r="E527" t="s">
        <v>2090</v>
      </c>
      <c r="F527" s="5">
        <f t="shared" si="17"/>
        <v>5</v>
      </c>
    </row>
    <row r="528" spans="1:6" x14ac:dyDescent="0.25">
      <c r="A528" t="s">
        <v>2091</v>
      </c>
      <c r="B528" t="s">
        <v>51</v>
      </c>
      <c r="C528" t="s">
        <v>56</v>
      </c>
      <c r="D528" t="s">
        <v>57</v>
      </c>
      <c r="E528" t="s">
        <v>2090</v>
      </c>
      <c r="F528" s="5">
        <f t="shared" si="17"/>
        <v>5</v>
      </c>
    </row>
    <row r="529" spans="1:6" x14ac:dyDescent="0.25">
      <c r="A529" t="s">
        <v>2092</v>
      </c>
      <c r="B529" t="s">
        <v>51</v>
      </c>
      <c r="C529" t="s">
        <v>77</v>
      </c>
      <c r="D529" t="s">
        <v>78</v>
      </c>
      <c r="E529" t="s">
        <v>2093</v>
      </c>
      <c r="F529" s="5">
        <f t="shared" si="17"/>
        <v>5</v>
      </c>
    </row>
    <row r="530" spans="1:6" x14ac:dyDescent="0.25">
      <c r="A530" t="s">
        <v>2092</v>
      </c>
      <c r="B530" t="s">
        <v>51</v>
      </c>
      <c r="C530" t="s">
        <v>77</v>
      </c>
      <c r="D530" t="s">
        <v>161</v>
      </c>
      <c r="E530" t="s">
        <v>2094</v>
      </c>
      <c r="F530" s="5">
        <f t="shared" si="17"/>
        <v>5</v>
      </c>
    </row>
    <row r="531" spans="1:6" x14ac:dyDescent="0.25">
      <c r="A531" t="s">
        <v>2092</v>
      </c>
      <c r="B531" t="s">
        <v>51</v>
      </c>
      <c r="C531" t="s">
        <v>77</v>
      </c>
      <c r="D531" t="s">
        <v>161</v>
      </c>
      <c r="E531" t="s">
        <v>2095</v>
      </c>
      <c r="F531" s="5">
        <f t="shared" si="17"/>
        <v>5</v>
      </c>
    </row>
    <row r="532" spans="1:6" x14ac:dyDescent="0.25">
      <c r="A532" t="s">
        <v>2092</v>
      </c>
      <c r="B532" t="s">
        <v>51</v>
      </c>
      <c r="C532" t="s">
        <v>77</v>
      </c>
      <c r="D532" t="s">
        <v>161</v>
      </c>
      <c r="E532" t="s">
        <v>2096</v>
      </c>
      <c r="F532" s="5">
        <f t="shared" si="17"/>
        <v>5</v>
      </c>
    </row>
    <row r="533" spans="1:6" x14ac:dyDescent="0.25">
      <c r="A533" t="s">
        <v>2092</v>
      </c>
      <c r="B533" t="s">
        <v>51</v>
      </c>
      <c r="C533" t="s">
        <v>77</v>
      </c>
      <c r="D533" t="s">
        <v>161</v>
      </c>
      <c r="E533" t="s">
        <v>2097</v>
      </c>
      <c r="F533" s="5">
        <f t="shared" si="17"/>
        <v>5</v>
      </c>
    </row>
    <row r="534" spans="1:6" x14ac:dyDescent="0.25">
      <c r="A534" t="s">
        <v>2092</v>
      </c>
      <c r="B534" t="s">
        <v>51</v>
      </c>
      <c r="C534" t="s">
        <v>77</v>
      </c>
      <c r="D534" t="s">
        <v>161</v>
      </c>
      <c r="E534" t="s">
        <v>2098</v>
      </c>
      <c r="F534" s="5">
        <f t="shared" si="17"/>
        <v>5</v>
      </c>
    </row>
    <row r="535" spans="1:6" x14ac:dyDescent="0.25">
      <c r="A535" t="s">
        <v>2099</v>
      </c>
      <c r="B535" t="s">
        <v>51</v>
      </c>
      <c r="C535" t="s">
        <v>77</v>
      </c>
      <c r="D535" t="s">
        <v>78</v>
      </c>
      <c r="E535" t="s">
        <v>2100</v>
      </c>
      <c r="F535" s="5">
        <f t="shared" si="17"/>
        <v>5</v>
      </c>
    </row>
    <row r="536" spans="1:6" x14ac:dyDescent="0.25">
      <c r="A536" t="s">
        <v>2099</v>
      </c>
      <c r="B536" t="s">
        <v>51</v>
      </c>
      <c r="C536" t="s">
        <v>77</v>
      </c>
      <c r="D536" t="s">
        <v>78</v>
      </c>
      <c r="E536" t="s">
        <v>2101</v>
      </c>
      <c r="F536" s="5">
        <f t="shared" si="17"/>
        <v>5</v>
      </c>
    </row>
    <row r="537" spans="1:6" x14ac:dyDescent="0.25">
      <c r="A537" t="s">
        <v>2099</v>
      </c>
      <c r="B537" t="s">
        <v>51</v>
      </c>
      <c r="C537" t="s">
        <v>77</v>
      </c>
      <c r="D537" t="s">
        <v>78</v>
      </c>
      <c r="E537" t="s">
        <v>2102</v>
      </c>
      <c r="F537" s="5">
        <f t="shared" si="17"/>
        <v>5</v>
      </c>
    </row>
    <row r="538" spans="1:6" x14ac:dyDescent="0.25">
      <c r="A538" t="s">
        <v>2099</v>
      </c>
      <c r="B538" t="s">
        <v>51</v>
      </c>
      <c r="C538" t="s">
        <v>77</v>
      </c>
      <c r="D538" t="s">
        <v>78</v>
      </c>
      <c r="E538" t="s">
        <v>2103</v>
      </c>
      <c r="F538" s="5">
        <f t="shared" si="17"/>
        <v>5</v>
      </c>
    </row>
    <row r="539" spans="1:6" x14ac:dyDescent="0.25">
      <c r="A539" t="s">
        <v>2104</v>
      </c>
      <c r="B539" t="s">
        <v>51</v>
      </c>
      <c r="C539" t="s">
        <v>52</v>
      </c>
      <c r="D539" t="s">
        <v>53</v>
      </c>
      <c r="E539" t="s">
        <v>2105</v>
      </c>
      <c r="F539" s="5">
        <f t="shared" si="17"/>
        <v>5</v>
      </c>
    </row>
    <row r="540" spans="1:6" x14ac:dyDescent="0.25">
      <c r="A540" t="s">
        <v>2106</v>
      </c>
      <c r="B540" t="s">
        <v>51</v>
      </c>
      <c r="C540" t="s">
        <v>56</v>
      </c>
      <c r="D540" t="s">
        <v>57</v>
      </c>
      <c r="E540" t="s">
        <v>2105</v>
      </c>
      <c r="F540" s="5">
        <f t="shared" si="17"/>
        <v>5</v>
      </c>
    </row>
    <row r="541" spans="1:6" x14ac:dyDescent="0.25">
      <c r="A541" t="s">
        <v>2107</v>
      </c>
      <c r="B541" t="s">
        <v>51</v>
      </c>
      <c r="C541" t="s">
        <v>52</v>
      </c>
      <c r="D541" t="s">
        <v>53</v>
      </c>
      <c r="E541" t="s">
        <v>2108</v>
      </c>
      <c r="F541" s="5">
        <f t="shared" si="17"/>
        <v>5</v>
      </c>
    </row>
    <row r="542" spans="1:6" x14ac:dyDescent="0.25">
      <c r="A542" t="s">
        <v>2109</v>
      </c>
      <c r="B542" t="s">
        <v>51</v>
      </c>
      <c r="C542" t="s">
        <v>56</v>
      </c>
      <c r="D542" t="s">
        <v>57</v>
      </c>
      <c r="E542" t="s">
        <v>2108</v>
      </c>
      <c r="F542" s="5">
        <f t="shared" si="17"/>
        <v>5</v>
      </c>
    </row>
    <row r="543" spans="1:6" x14ac:dyDescent="0.25">
      <c r="A543" t="s">
        <v>2234</v>
      </c>
      <c r="B543" t="s">
        <v>51</v>
      </c>
      <c r="C543" t="s">
        <v>52</v>
      </c>
      <c r="D543" t="s">
        <v>53</v>
      </c>
      <c r="E543" t="s">
        <v>2235</v>
      </c>
      <c r="F543" s="41">
        <f t="shared" ref="F543:F550" si="18">MONTH(A543)</f>
        <v>5</v>
      </c>
    </row>
    <row r="544" spans="1:6" x14ac:dyDescent="0.25">
      <c r="A544" t="s">
        <v>2236</v>
      </c>
      <c r="B544" t="s">
        <v>51</v>
      </c>
      <c r="C544" t="s">
        <v>56</v>
      </c>
      <c r="D544" t="s">
        <v>57</v>
      </c>
      <c r="E544" t="s">
        <v>2235</v>
      </c>
      <c r="F544" s="41">
        <f t="shared" si="18"/>
        <v>5</v>
      </c>
    </row>
    <row r="545" spans="1:6" x14ac:dyDescent="0.25">
      <c r="A545" t="s">
        <v>2237</v>
      </c>
      <c r="B545" t="s">
        <v>51</v>
      </c>
      <c r="C545" t="s">
        <v>77</v>
      </c>
      <c r="D545" t="s">
        <v>78</v>
      </c>
      <c r="E545" t="s">
        <v>2238</v>
      </c>
      <c r="F545" s="41">
        <f t="shared" si="18"/>
        <v>5</v>
      </c>
    </row>
    <row r="546" spans="1:6" x14ac:dyDescent="0.25">
      <c r="A546" t="s">
        <v>2237</v>
      </c>
      <c r="B546" t="s">
        <v>51</v>
      </c>
      <c r="C546" t="s">
        <v>77</v>
      </c>
      <c r="D546" t="s">
        <v>161</v>
      </c>
      <c r="E546" t="s">
        <v>2239</v>
      </c>
      <c r="F546" s="41">
        <f t="shared" si="18"/>
        <v>5</v>
      </c>
    </row>
    <row r="547" spans="1:6" x14ac:dyDescent="0.25">
      <c r="A547" t="s">
        <v>2240</v>
      </c>
      <c r="B547" t="s">
        <v>51</v>
      </c>
      <c r="C547" t="s">
        <v>52</v>
      </c>
      <c r="D547" t="s">
        <v>53</v>
      </c>
      <c r="E547" t="s">
        <v>2241</v>
      </c>
      <c r="F547" s="41">
        <f t="shared" si="18"/>
        <v>5</v>
      </c>
    </row>
    <row r="548" spans="1:6" x14ac:dyDescent="0.25">
      <c r="A548" t="s">
        <v>2242</v>
      </c>
      <c r="B548" t="s">
        <v>51</v>
      </c>
      <c r="C548" t="s">
        <v>52</v>
      </c>
      <c r="D548" t="s">
        <v>53</v>
      </c>
      <c r="E548" t="s">
        <v>2243</v>
      </c>
      <c r="F548" s="41">
        <f t="shared" si="18"/>
        <v>5</v>
      </c>
    </row>
    <row r="549" spans="1:6" x14ac:dyDescent="0.25">
      <c r="A549" t="s">
        <v>2244</v>
      </c>
      <c r="B549" t="s">
        <v>51</v>
      </c>
      <c r="C549" t="s">
        <v>56</v>
      </c>
      <c r="D549" t="s">
        <v>57</v>
      </c>
      <c r="E549" t="s">
        <v>2243</v>
      </c>
      <c r="F549" s="41">
        <f t="shared" si="18"/>
        <v>5</v>
      </c>
    </row>
    <row r="550" spans="1:6" x14ac:dyDescent="0.25">
      <c r="A550" t="s">
        <v>2245</v>
      </c>
      <c r="B550" t="s">
        <v>51</v>
      </c>
      <c r="C550" t="s">
        <v>56</v>
      </c>
      <c r="D550" t="s">
        <v>57</v>
      </c>
      <c r="E550" t="s">
        <v>2241</v>
      </c>
      <c r="F550" s="41">
        <f t="shared" si="18"/>
        <v>5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87A16-40C8-48E2-A82B-830EFF0CD262}">
  <dimension ref="A1:J664"/>
  <sheetViews>
    <sheetView topLeftCell="D1" workbookViewId="0">
      <selection activeCell="I649" sqref="I649"/>
    </sheetView>
  </sheetViews>
  <sheetFormatPr baseColWidth="10" defaultRowHeight="15" x14ac:dyDescent="0.25"/>
  <cols>
    <col min="1" max="1" width="24.7109375" customWidth="1"/>
    <col min="2" max="2" width="50.7109375" customWidth="1"/>
    <col min="3" max="3" width="24.7109375" customWidth="1"/>
    <col min="4" max="4" width="28.5703125" customWidth="1"/>
    <col min="5" max="6" width="52" customWidth="1"/>
    <col min="9" max="9" width="17.5703125" bestFit="1" customWidth="1"/>
    <col min="10" max="10" width="20.85546875" bestFit="1" customWidth="1"/>
  </cols>
  <sheetData>
    <row r="1" spans="1:10" x14ac:dyDescent="0.25">
      <c r="A1" s="1" t="s">
        <v>0</v>
      </c>
      <c r="B1" s="1" t="s">
        <v>1</v>
      </c>
      <c r="C1" s="1" t="s">
        <v>11</v>
      </c>
      <c r="D1" s="1" t="s">
        <v>12</v>
      </c>
      <c r="E1" s="1" t="s">
        <v>3</v>
      </c>
      <c r="F1" s="1" t="s">
        <v>4</v>
      </c>
      <c r="G1" s="1" t="s">
        <v>5</v>
      </c>
      <c r="I1" s="7" t="s">
        <v>17</v>
      </c>
      <c r="J1" t="s">
        <v>22</v>
      </c>
    </row>
    <row r="2" spans="1:10" x14ac:dyDescent="0.25">
      <c r="A2" t="s">
        <v>363</v>
      </c>
      <c r="B2" t="s">
        <v>51</v>
      </c>
      <c r="C2" t="s">
        <v>364</v>
      </c>
      <c r="D2" t="s">
        <v>365</v>
      </c>
      <c r="E2" t="s">
        <v>366</v>
      </c>
      <c r="F2" t="s">
        <v>367</v>
      </c>
      <c r="G2">
        <f>MONTH(Tabla3[[#This Row],[Fecha de Registro]])</f>
        <v>2</v>
      </c>
      <c r="I2" s="2">
        <v>2</v>
      </c>
      <c r="J2" s="42">
        <v>82</v>
      </c>
    </row>
    <row r="3" spans="1:10" x14ac:dyDescent="0.25">
      <c r="A3" t="s">
        <v>368</v>
      </c>
      <c r="B3" t="s">
        <v>51</v>
      </c>
      <c r="C3" t="s">
        <v>369</v>
      </c>
      <c r="D3" t="s">
        <v>365</v>
      </c>
      <c r="E3" t="s">
        <v>370</v>
      </c>
      <c r="F3" t="s">
        <v>54</v>
      </c>
      <c r="G3">
        <f>MONTH(Tabla3[[#This Row],[Fecha de Registro]])</f>
        <v>2</v>
      </c>
      <c r="I3" s="2">
        <v>3</v>
      </c>
      <c r="J3" s="42">
        <v>287</v>
      </c>
    </row>
    <row r="4" spans="1:10" x14ac:dyDescent="0.25">
      <c r="A4" t="s">
        <v>371</v>
      </c>
      <c r="B4" t="s">
        <v>51</v>
      </c>
      <c r="C4" t="s">
        <v>369</v>
      </c>
      <c r="D4" t="s">
        <v>365</v>
      </c>
      <c r="E4" t="s">
        <v>372</v>
      </c>
      <c r="F4" t="s">
        <v>373</v>
      </c>
      <c r="G4">
        <f>MONTH(Tabla3[[#This Row],[Fecha de Registro]])</f>
        <v>2</v>
      </c>
      <c r="I4" s="2">
        <v>4</v>
      </c>
      <c r="J4" s="42">
        <v>226</v>
      </c>
    </row>
    <row r="5" spans="1:10" x14ac:dyDescent="0.25">
      <c r="A5" t="s">
        <v>374</v>
      </c>
      <c r="B5" t="s">
        <v>51</v>
      </c>
      <c r="C5" t="s">
        <v>369</v>
      </c>
      <c r="D5" t="s">
        <v>365</v>
      </c>
      <c r="E5" t="s">
        <v>375</v>
      </c>
      <c r="F5" t="s">
        <v>376</v>
      </c>
      <c r="G5">
        <f>MONTH(Tabla3[[#This Row],[Fecha de Registro]])</f>
        <v>2</v>
      </c>
      <c r="I5" s="2">
        <v>5</v>
      </c>
      <c r="J5" s="42">
        <v>76</v>
      </c>
    </row>
    <row r="6" spans="1:10" x14ac:dyDescent="0.25">
      <c r="A6" t="s">
        <v>377</v>
      </c>
      <c r="B6" t="s">
        <v>51</v>
      </c>
      <c r="C6" t="s">
        <v>369</v>
      </c>
      <c r="D6" t="s">
        <v>365</v>
      </c>
      <c r="E6" t="s">
        <v>378</v>
      </c>
      <c r="F6" t="s">
        <v>379</v>
      </c>
      <c r="G6">
        <f>MONTH(Tabla3[[#This Row],[Fecha de Registro]])</f>
        <v>2</v>
      </c>
      <c r="I6" s="2" t="s">
        <v>18</v>
      </c>
      <c r="J6" s="42">
        <v>671</v>
      </c>
    </row>
    <row r="7" spans="1:10" x14ac:dyDescent="0.25">
      <c r="A7" t="s">
        <v>380</v>
      </c>
      <c r="B7" t="s">
        <v>51</v>
      </c>
      <c r="C7" t="s">
        <v>369</v>
      </c>
      <c r="D7" t="s">
        <v>365</v>
      </c>
      <c r="E7" t="s">
        <v>381</v>
      </c>
      <c r="F7" t="s">
        <v>59</v>
      </c>
      <c r="G7">
        <f>MONTH(Tabla3[[#This Row],[Fecha de Registro]])</f>
        <v>2</v>
      </c>
    </row>
    <row r="8" spans="1:10" x14ac:dyDescent="0.25">
      <c r="A8" t="s">
        <v>382</v>
      </c>
      <c r="B8" t="s">
        <v>51</v>
      </c>
      <c r="C8" t="s">
        <v>369</v>
      </c>
      <c r="D8" t="s">
        <v>365</v>
      </c>
      <c r="E8" t="s">
        <v>383</v>
      </c>
      <c r="F8" t="s">
        <v>384</v>
      </c>
      <c r="G8">
        <f>MONTH(Tabla3[[#This Row],[Fecha de Registro]])</f>
        <v>2</v>
      </c>
    </row>
    <row r="9" spans="1:10" x14ac:dyDescent="0.25">
      <c r="A9" t="s">
        <v>385</v>
      </c>
      <c r="B9" t="s">
        <v>51</v>
      </c>
      <c r="C9" t="s">
        <v>386</v>
      </c>
      <c r="D9" t="s">
        <v>365</v>
      </c>
      <c r="E9" t="s">
        <v>387</v>
      </c>
      <c r="F9" t="s">
        <v>388</v>
      </c>
      <c r="G9">
        <f>MONTH(Tabla3[[#This Row],[Fecha de Registro]])</f>
        <v>2</v>
      </c>
    </row>
    <row r="10" spans="1:10" x14ac:dyDescent="0.25">
      <c r="A10" t="s">
        <v>389</v>
      </c>
      <c r="B10" t="s">
        <v>51</v>
      </c>
      <c r="C10" t="s">
        <v>390</v>
      </c>
      <c r="D10" t="s">
        <v>365</v>
      </c>
      <c r="E10" t="s">
        <v>391</v>
      </c>
      <c r="F10" t="s">
        <v>392</v>
      </c>
      <c r="G10">
        <f>MONTH(Tabla3[[#This Row],[Fecha de Registro]])</f>
        <v>2</v>
      </c>
    </row>
    <row r="11" spans="1:10" x14ac:dyDescent="0.25">
      <c r="A11" t="s">
        <v>393</v>
      </c>
      <c r="B11" t="s">
        <v>51</v>
      </c>
      <c r="C11" t="s">
        <v>390</v>
      </c>
      <c r="D11" t="s">
        <v>365</v>
      </c>
      <c r="E11" t="s">
        <v>394</v>
      </c>
      <c r="F11" t="s">
        <v>395</v>
      </c>
      <c r="G11">
        <f>MONTH(Tabla3[[#This Row],[Fecha de Registro]])</f>
        <v>2</v>
      </c>
    </row>
    <row r="12" spans="1:10" x14ac:dyDescent="0.25">
      <c r="A12" t="s">
        <v>396</v>
      </c>
      <c r="B12" t="s">
        <v>51</v>
      </c>
      <c r="C12" t="s">
        <v>390</v>
      </c>
      <c r="D12" t="s">
        <v>365</v>
      </c>
      <c r="E12" t="s">
        <v>397</v>
      </c>
      <c r="F12" t="s">
        <v>398</v>
      </c>
      <c r="G12">
        <f>MONTH(Tabla3[[#This Row],[Fecha de Registro]])</f>
        <v>2</v>
      </c>
    </row>
    <row r="13" spans="1:10" x14ac:dyDescent="0.25">
      <c r="A13" t="s">
        <v>399</v>
      </c>
      <c r="B13" t="s">
        <v>51</v>
      </c>
      <c r="C13" t="s">
        <v>400</v>
      </c>
      <c r="D13" t="s">
        <v>365</v>
      </c>
      <c r="E13" t="s">
        <v>401</v>
      </c>
      <c r="F13" t="s">
        <v>402</v>
      </c>
      <c r="G13">
        <f>MONTH(Tabla3[[#This Row],[Fecha de Registro]])</f>
        <v>2</v>
      </c>
    </row>
    <row r="14" spans="1:10" x14ac:dyDescent="0.25">
      <c r="A14" t="s">
        <v>403</v>
      </c>
      <c r="B14" t="s">
        <v>51</v>
      </c>
      <c r="C14" t="s">
        <v>400</v>
      </c>
      <c r="D14" t="s">
        <v>365</v>
      </c>
      <c r="E14" t="s">
        <v>404</v>
      </c>
      <c r="F14" t="s">
        <v>62</v>
      </c>
      <c r="G14">
        <f>MONTH(Tabla3[[#This Row],[Fecha de Registro]])</f>
        <v>2</v>
      </c>
    </row>
    <row r="15" spans="1:10" x14ac:dyDescent="0.25">
      <c r="A15" t="s">
        <v>405</v>
      </c>
      <c r="B15" t="s">
        <v>51</v>
      </c>
      <c r="C15" t="s">
        <v>400</v>
      </c>
      <c r="D15" t="s">
        <v>365</v>
      </c>
      <c r="E15" t="s">
        <v>406</v>
      </c>
      <c r="F15" t="s">
        <v>407</v>
      </c>
      <c r="G15">
        <f>MONTH(Tabla3[[#This Row],[Fecha de Registro]])</f>
        <v>2</v>
      </c>
    </row>
    <row r="16" spans="1:10" x14ac:dyDescent="0.25">
      <c r="A16" t="s">
        <v>408</v>
      </c>
      <c r="B16" t="s">
        <v>51</v>
      </c>
      <c r="C16" t="s">
        <v>400</v>
      </c>
      <c r="D16" t="s">
        <v>365</v>
      </c>
      <c r="E16" t="s">
        <v>409</v>
      </c>
      <c r="F16" t="s">
        <v>64</v>
      </c>
      <c r="G16">
        <f>MONTH(Tabla3[[#This Row],[Fecha de Registro]])</f>
        <v>2</v>
      </c>
    </row>
    <row r="17" spans="1:7" x14ac:dyDescent="0.25">
      <c r="A17" t="s">
        <v>410</v>
      </c>
      <c r="B17" t="s">
        <v>51</v>
      </c>
      <c r="C17" t="s">
        <v>411</v>
      </c>
      <c r="D17" t="s">
        <v>365</v>
      </c>
      <c r="E17" t="s">
        <v>412</v>
      </c>
      <c r="F17" t="s">
        <v>413</v>
      </c>
      <c r="G17">
        <f>MONTH(Tabla3[[#This Row],[Fecha de Registro]])</f>
        <v>2</v>
      </c>
    </row>
    <row r="18" spans="1:7" x14ac:dyDescent="0.25">
      <c r="A18" t="s">
        <v>414</v>
      </c>
      <c r="B18" t="s">
        <v>51</v>
      </c>
      <c r="C18" t="s">
        <v>411</v>
      </c>
      <c r="D18" t="s">
        <v>365</v>
      </c>
      <c r="E18" t="s">
        <v>415</v>
      </c>
      <c r="F18" t="s">
        <v>416</v>
      </c>
      <c r="G18">
        <f>MONTH(Tabla3[[#This Row],[Fecha de Registro]])</f>
        <v>2</v>
      </c>
    </row>
    <row r="19" spans="1:7" x14ac:dyDescent="0.25">
      <c r="A19" t="s">
        <v>417</v>
      </c>
      <c r="B19" t="s">
        <v>51</v>
      </c>
      <c r="C19" t="s">
        <v>411</v>
      </c>
      <c r="D19" t="s">
        <v>365</v>
      </c>
      <c r="E19" t="s">
        <v>415</v>
      </c>
      <c r="F19" t="s">
        <v>95</v>
      </c>
      <c r="G19">
        <f>MONTH(Tabla3[[#This Row],[Fecha de Registro]])</f>
        <v>2</v>
      </c>
    </row>
    <row r="20" spans="1:7" x14ac:dyDescent="0.25">
      <c r="A20" t="s">
        <v>418</v>
      </c>
      <c r="B20" t="s">
        <v>51</v>
      </c>
      <c r="C20" t="s">
        <v>411</v>
      </c>
      <c r="D20" t="s">
        <v>365</v>
      </c>
      <c r="E20" t="s">
        <v>415</v>
      </c>
      <c r="F20" t="s">
        <v>92</v>
      </c>
      <c r="G20">
        <f>MONTH(Tabla3[[#This Row],[Fecha de Registro]])</f>
        <v>2</v>
      </c>
    </row>
    <row r="21" spans="1:7" x14ac:dyDescent="0.25">
      <c r="A21" t="s">
        <v>419</v>
      </c>
      <c r="B21" t="s">
        <v>51</v>
      </c>
      <c r="C21" t="s">
        <v>411</v>
      </c>
      <c r="D21" t="s">
        <v>365</v>
      </c>
      <c r="E21" t="s">
        <v>415</v>
      </c>
      <c r="F21" t="s">
        <v>94</v>
      </c>
      <c r="G21">
        <f>MONTH(Tabla3[[#This Row],[Fecha de Registro]])</f>
        <v>2</v>
      </c>
    </row>
    <row r="22" spans="1:7" x14ac:dyDescent="0.25">
      <c r="A22" t="s">
        <v>420</v>
      </c>
      <c r="B22" t="s">
        <v>51</v>
      </c>
      <c r="C22" t="s">
        <v>411</v>
      </c>
      <c r="D22" t="s">
        <v>365</v>
      </c>
      <c r="E22" t="s">
        <v>415</v>
      </c>
      <c r="F22" t="s">
        <v>82</v>
      </c>
      <c r="G22">
        <f>MONTH(Tabla3[[#This Row],[Fecha de Registro]])</f>
        <v>2</v>
      </c>
    </row>
    <row r="23" spans="1:7" x14ac:dyDescent="0.25">
      <c r="A23" t="s">
        <v>421</v>
      </c>
      <c r="B23" t="s">
        <v>51</v>
      </c>
      <c r="C23" t="s">
        <v>411</v>
      </c>
      <c r="D23" t="s">
        <v>365</v>
      </c>
      <c r="E23" t="s">
        <v>422</v>
      </c>
      <c r="F23" t="s">
        <v>66</v>
      </c>
      <c r="G23">
        <f>MONTH(Tabla3[[#This Row],[Fecha de Registro]])</f>
        <v>2</v>
      </c>
    </row>
    <row r="24" spans="1:7" x14ac:dyDescent="0.25">
      <c r="A24" t="s">
        <v>423</v>
      </c>
      <c r="B24" t="s">
        <v>51</v>
      </c>
      <c r="C24" t="s">
        <v>411</v>
      </c>
      <c r="D24" t="s">
        <v>365</v>
      </c>
      <c r="E24" t="s">
        <v>424</v>
      </c>
      <c r="F24" t="s">
        <v>93</v>
      </c>
      <c r="G24">
        <f>MONTH(Tabla3[[#This Row],[Fecha de Registro]])</f>
        <v>2</v>
      </c>
    </row>
    <row r="25" spans="1:7" x14ac:dyDescent="0.25">
      <c r="A25" t="s">
        <v>425</v>
      </c>
      <c r="B25" t="s">
        <v>51</v>
      </c>
      <c r="C25" t="s">
        <v>411</v>
      </c>
      <c r="D25" t="s">
        <v>365</v>
      </c>
      <c r="E25" t="s">
        <v>415</v>
      </c>
      <c r="F25" t="s">
        <v>81</v>
      </c>
      <c r="G25">
        <f>MONTH(Tabla3[[#This Row],[Fecha de Registro]])</f>
        <v>2</v>
      </c>
    </row>
    <row r="26" spans="1:7" x14ac:dyDescent="0.25">
      <c r="A26" t="s">
        <v>426</v>
      </c>
      <c r="B26" t="s">
        <v>51</v>
      </c>
      <c r="C26" t="s">
        <v>411</v>
      </c>
      <c r="D26" t="s">
        <v>365</v>
      </c>
      <c r="E26" t="s">
        <v>415</v>
      </c>
      <c r="F26" t="s">
        <v>91</v>
      </c>
      <c r="G26">
        <f>MONTH(Tabla3[[#This Row],[Fecha de Registro]])</f>
        <v>2</v>
      </c>
    </row>
    <row r="27" spans="1:7" x14ac:dyDescent="0.25">
      <c r="A27" t="s">
        <v>427</v>
      </c>
      <c r="B27" t="s">
        <v>51</v>
      </c>
      <c r="C27" t="s">
        <v>411</v>
      </c>
      <c r="D27" t="s">
        <v>365</v>
      </c>
      <c r="E27" t="s">
        <v>415</v>
      </c>
      <c r="F27" t="s">
        <v>79</v>
      </c>
      <c r="G27">
        <f>MONTH(Tabla3[[#This Row],[Fecha de Registro]])</f>
        <v>2</v>
      </c>
    </row>
    <row r="28" spans="1:7" x14ac:dyDescent="0.25">
      <c r="A28" t="s">
        <v>428</v>
      </c>
      <c r="B28" t="s">
        <v>51</v>
      </c>
      <c r="C28" t="s">
        <v>411</v>
      </c>
      <c r="D28" t="s">
        <v>365</v>
      </c>
      <c r="E28" t="s">
        <v>429</v>
      </c>
      <c r="F28" t="s">
        <v>430</v>
      </c>
      <c r="G28">
        <f>MONTH(Tabla3[[#This Row],[Fecha de Registro]])</f>
        <v>2</v>
      </c>
    </row>
    <row r="29" spans="1:7" x14ac:dyDescent="0.25">
      <c r="A29" t="s">
        <v>431</v>
      </c>
      <c r="B29" t="s">
        <v>51</v>
      </c>
      <c r="C29" t="s">
        <v>411</v>
      </c>
      <c r="D29" t="s">
        <v>365</v>
      </c>
      <c r="E29" t="s">
        <v>415</v>
      </c>
      <c r="F29" t="s">
        <v>90</v>
      </c>
      <c r="G29">
        <f>MONTH(Tabla3[[#This Row],[Fecha de Registro]])</f>
        <v>2</v>
      </c>
    </row>
    <row r="30" spans="1:7" x14ac:dyDescent="0.25">
      <c r="A30" t="s">
        <v>432</v>
      </c>
      <c r="B30" t="s">
        <v>51</v>
      </c>
      <c r="C30" t="s">
        <v>411</v>
      </c>
      <c r="D30" t="s">
        <v>365</v>
      </c>
      <c r="E30" t="s">
        <v>415</v>
      </c>
      <c r="F30" t="s">
        <v>80</v>
      </c>
      <c r="G30">
        <f>MONTH(Tabla3[[#This Row],[Fecha de Registro]])</f>
        <v>2</v>
      </c>
    </row>
    <row r="31" spans="1:7" x14ac:dyDescent="0.25">
      <c r="A31" t="s">
        <v>433</v>
      </c>
      <c r="B31" t="s">
        <v>51</v>
      </c>
      <c r="C31" t="s">
        <v>411</v>
      </c>
      <c r="D31" t="s">
        <v>365</v>
      </c>
      <c r="E31" t="s">
        <v>415</v>
      </c>
      <c r="F31" t="s">
        <v>87</v>
      </c>
      <c r="G31">
        <f>MONTH(Tabla3[[#This Row],[Fecha de Registro]])</f>
        <v>2</v>
      </c>
    </row>
    <row r="32" spans="1:7" x14ac:dyDescent="0.25">
      <c r="A32" t="s">
        <v>434</v>
      </c>
      <c r="B32" t="s">
        <v>51</v>
      </c>
      <c r="C32" t="s">
        <v>411</v>
      </c>
      <c r="D32" t="s">
        <v>365</v>
      </c>
      <c r="E32" t="s">
        <v>415</v>
      </c>
      <c r="F32" t="s">
        <v>88</v>
      </c>
      <c r="G32">
        <f>MONTH(Tabla3[[#This Row],[Fecha de Registro]])</f>
        <v>2</v>
      </c>
    </row>
    <row r="33" spans="1:7" x14ac:dyDescent="0.25">
      <c r="A33" t="s">
        <v>435</v>
      </c>
      <c r="B33" t="s">
        <v>51</v>
      </c>
      <c r="C33" t="s">
        <v>411</v>
      </c>
      <c r="D33" t="s">
        <v>365</v>
      </c>
      <c r="E33" t="s">
        <v>415</v>
      </c>
      <c r="F33" t="s">
        <v>86</v>
      </c>
      <c r="G33">
        <f>MONTH(Tabla3[[#This Row],[Fecha de Registro]])</f>
        <v>2</v>
      </c>
    </row>
    <row r="34" spans="1:7" x14ac:dyDescent="0.25">
      <c r="A34" t="s">
        <v>436</v>
      </c>
      <c r="B34" t="s">
        <v>51</v>
      </c>
      <c r="C34" t="s">
        <v>411</v>
      </c>
      <c r="D34" t="s">
        <v>365</v>
      </c>
      <c r="E34" t="s">
        <v>415</v>
      </c>
      <c r="F34" t="s">
        <v>85</v>
      </c>
      <c r="G34">
        <f>MONTH(Tabla3[[#This Row],[Fecha de Registro]])</f>
        <v>2</v>
      </c>
    </row>
    <row r="35" spans="1:7" x14ac:dyDescent="0.25">
      <c r="A35" t="s">
        <v>437</v>
      </c>
      <c r="B35" t="s">
        <v>51</v>
      </c>
      <c r="C35" t="s">
        <v>411</v>
      </c>
      <c r="D35" t="s">
        <v>365</v>
      </c>
      <c r="E35" t="s">
        <v>415</v>
      </c>
      <c r="F35" t="s">
        <v>84</v>
      </c>
      <c r="G35">
        <f>MONTH(Tabla3[[#This Row],[Fecha de Registro]])</f>
        <v>2</v>
      </c>
    </row>
    <row r="36" spans="1:7" x14ac:dyDescent="0.25">
      <c r="A36" t="s">
        <v>438</v>
      </c>
      <c r="B36" t="s">
        <v>51</v>
      </c>
      <c r="C36" t="s">
        <v>411</v>
      </c>
      <c r="D36" t="s">
        <v>365</v>
      </c>
      <c r="E36" t="s">
        <v>415</v>
      </c>
      <c r="F36" t="s">
        <v>83</v>
      </c>
      <c r="G36">
        <f>MONTH(Tabla3[[#This Row],[Fecha de Registro]])</f>
        <v>2</v>
      </c>
    </row>
    <row r="37" spans="1:7" x14ac:dyDescent="0.25">
      <c r="A37" t="s">
        <v>439</v>
      </c>
      <c r="B37" t="s">
        <v>51</v>
      </c>
      <c r="C37" t="s">
        <v>411</v>
      </c>
      <c r="D37" t="s">
        <v>365</v>
      </c>
      <c r="E37" t="s">
        <v>440</v>
      </c>
      <c r="F37" t="s">
        <v>441</v>
      </c>
      <c r="G37">
        <f>MONTH(Tabla3[[#This Row],[Fecha de Registro]])</f>
        <v>2</v>
      </c>
    </row>
    <row r="38" spans="1:7" x14ac:dyDescent="0.25">
      <c r="A38" t="s">
        <v>442</v>
      </c>
      <c r="B38" t="s">
        <v>51</v>
      </c>
      <c r="C38" t="s">
        <v>411</v>
      </c>
      <c r="D38" t="s">
        <v>365</v>
      </c>
      <c r="E38" t="s">
        <v>415</v>
      </c>
      <c r="F38" t="s">
        <v>89</v>
      </c>
      <c r="G38">
        <f>MONTH(Tabla3[[#This Row],[Fecha de Registro]])</f>
        <v>2</v>
      </c>
    </row>
    <row r="39" spans="1:7" x14ac:dyDescent="0.25">
      <c r="A39" t="s">
        <v>443</v>
      </c>
      <c r="B39" t="s">
        <v>51</v>
      </c>
      <c r="C39" t="s">
        <v>411</v>
      </c>
      <c r="D39" t="s">
        <v>365</v>
      </c>
      <c r="E39" t="s">
        <v>444</v>
      </c>
      <c r="F39" t="s">
        <v>68</v>
      </c>
      <c r="G39">
        <f>MONTH(Tabla3[[#This Row],[Fecha de Registro]])</f>
        <v>2</v>
      </c>
    </row>
    <row r="40" spans="1:7" x14ac:dyDescent="0.25">
      <c r="A40" t="s">
        <v>445</v>
      </c>
      <c r="B40" t="s">
        <v>51</v>
      </c>
      <c r="C40" t="s">
        <v>411</v>
      </c>
      <c r="D40" t="s">
        <v>365</v>
      </c>
      <c r="E40" t="s">
        <v>444</v>
      </c>
      <c r="F40" t="s">
        <v>71</v>
      </c>
      <c r="G40">
        <f>MONTH(Tabla3[[#This Row],[Fecha de Registro]])</f>
        <v>2</v>
      </c>
    </row>
    <row r="41" spans="1:7" x14ac:dyDescent="0.25">
      <c r="A41" t="s">
        <v>446</v>
      </c>
      <c r="B41" t="s">
        <v>51</v>
      </c>
      <c r="C41" t="s">
        <v>411</v>
      </c>
      <c r="D41" t="s">
        <v>365</v>
      </c>
      <c r="E41" t="s">
        <v>444</v>
      </c>
      <c r="F41" t="s">
        <v>74</v>
      </c>
      <c r="G41">
        <f>MONTH(Tabla3[[#This Row],[Fecha de Registro]])</f>
        <v>2</v>
      </c>
    </row>
    <row r="42" spans="1:7" x14ac:dyDescent="0.25">
      <c r="A42" t="s">
        <v>447</v>
      </c>
      <c r="B42" t="s">
        <v>51</v>
      </c>
      <c r="C42" t="s">
        <v>411</v>
      </c>
      <c r="D42" t="s">
        <v>365</v>
      </c>
      <c r="E42" t="s">
        <v>448</v>
      </c>
      <c r="F42" t="s">
        <v>449</v>
      </c>
      <c r="G42">
        <f>MONTH(Tabla3[[#This Row],[Fecha de Registro]])</f>
        <v>2</v>
      </c>
    </row>
    <row r="43" spans="1:7" x14ac:dyDescent="0.25">
      <c r="A43" t="s">
        <v>450</v>
      </c>
      <c r="B43" t="s">
        <v>51</v>
      </c>
      <c r="C43" t="s">
        <v>411</v>
      </c>
      <c r="D43" t="s">
        <v>365</v>
      </c>
      <c r="E43" t="s">
        <v>451</v>
      </c>
      <c r="F43" t="s">
        <v>99</v>
      </c>
      <c r="G43">
        <f>MONTH(Tabla3[[#This Row],[Fecha de Registro]])</f>
        <v>2</v>
      </c>
    </row>
    <row r="44" spans="1:7" x14ac:dyDescent="0.25">
      <c r="A44" t="s">
        <v>452</v>
      </c>
      <c r="B44" t="s">
        <v>51</v>
      </c>
      <c r="C44" t="s">
        <v>411</v>
      </c>
      <c r="D44" t="s">
        <v>365</v>
      </c>
      <c r="E44" t="s">
        <v>451</v>
      </c>
      <c r="F44" t="s">
        <v>101</v>
      </c>
      <c r="G44">
        <f>MONTH(Tabla3[[#This Row],[Fecha de Registro]])</f>
        <v>2</v>
      </c>
    </row>
    <row r="45" spans="1:7" x14ac:dyDescent="0.25">
      <c r="A45" t="s">
        <v>453</v>
      </c>
      <c r="B45" t="s">
        <v>51</v>
      </c>
      <c r="C45" t="s">
        <v>411</v>
      </c>
      <c r="D45" t="s">
        <v>365</v>
      </c>
      <c r="E45" t="s">
        <v>451</v>
      </c>
      <c r="F45" t="s">
        <v>103</v>
      </c>
      <c r="G45">
        <f>MONTH(Tabla3[[#This Row],[Fecha de Registro]])</f>
        <v>2</v>
      </c>
    </row>
    <row r="46" spans="1:7" x14ac:dyDescent="0.25">
      <c r="A46" t="s">
        <v>454</v>
      </c>
      <c r="B46" t="s">
        <v>51</v>
      </c>
      <c r="C46" t="s">
        <v>411</v>
      </c>
      <c r="D46" t="s">
        <v>365</v>
      </c>
      <c r="E46" t="s">
        <v>451</v>
      </c>
      <c r="F46" t="s">
        <v>105</v>
      </c>
      <c r="G46">
        <f>MONTH(Tabla3[[#This Row],[Fecha de Registro]])</f>
        <v>2</v>
      </c>
    </row>
    <row r="47" spans="1:7" x14ac:dyDescent="0.25">
      <c r="A47" t="s">
        <v>455</v>
      </c>
      <c r="B47" t="s">
        <v>51</v>
      </c>
      <c r="C47" t="s">
        <v>411</v>
      </c>
      <c r="D47" t="s">
        <v>365</v>
      </c>
      <c r="E47" t="s">
        <v>451</v>
      </c>
      <c r="F47" t="s">
        <v>107</v>
      </c>
      <c r="G47">
        <f>MONTH(Tabla3[[#This Row],[Fecha de Registro]])</f>
        <v>2</v>
      </c>
    </row>
    <row r="48" spans="1:7" x14ac:dyDescent="0.25">
      <c r="A48" t="s">
        <v>456</v>
      </c>
      <c r="B48" t="s">
        <v>51</v>
      </c>
      <c r="C48" t="s">
        <v>411</v>
      </c>
      <c r="D48" t="s">
        <v>365</v>
      </c>
      <c r="E48" t="s">
        <v>451</v>
      </c>
      <c r="F48" t="s">
        <v>109</v>
      </c>
      <c r="G48">
        <f>MONTH(Tabla3[[#This Row],[Fecha de Registro]])</f>
        <v>2</v>
      </c>
    </row>
    <row r="49" spans="1:7" x14ac:dyDescent="0.25">
      <c r="A49" t="s">
        <v>457</v>
      </c>
      <c r="B49" t="s">
        <v>51</v>
      </c>
      <c r="C49" t="s">
        <v>411</v>
      </c>
      <c r="D49" t="s">
        <v>365</v>
      </c>
      <c r="E49" t="s">
        <v>451</v>
      </c>
      <c r="F49" t="s">
        <v>111</v>
      </c>
      <c r="G49">
        <f>MONTH(Tabla3[[#This Row],[Fecha de Registro]])</f>
        <v>2</v>
      </c>
    </row>
    <row r="50" spans="1:7" x14ac:dyDescent="0.25">
      <c r="A50" t="s">
        <v>458</v>
      </c>
      <c r="B50" t="s">
        <v>51</v>
      </c>
      <c r="C50" t="s">
        <v>411</v>
      </c>
      <c r="D50" t="s">
        <v>365</v>
      </c>
      <c r="E50" t="s">
        <v>451</v>
      </c>
      <c r="F50" t="s">
        <v>113</v>
      </c>
      <c r="G50">
        <f>MONTH(Tabla3[[#This Row],[Fecha de Registro]])</f>
        <v>2</v>
      </c>
    </row>
    <row r="51" spans="1:7" x14ac:dyDescent="0.25">
      <c r="A51" t="s">
        <v>459</v>
      </c>
      <c r="B51" t="s">
        <v>51</v>
      </c>
      <c r="C51" t="s">
        <v>411</v>
      </c>
      <c r="D51" t="s">
        <v>365</v>
      </c>
      <c r="E51" t="s">
        <v>451</v>
      </c>
      <c r="F51" t="s">
        <v>115</v>
      </c>
      <c r="G51">
        <f>MONTH(Tabla3[[#This Row],[Fecha de Registro]])</f>
        <v>2</v>
      </c>
    </row>
    <row r="52" spans="1:7" x14ac:dyDescent="0.25">
      <c r="A52" t="s">
        <v>460</v>
      </c>
      <c r="B52" t="s">
        <v>51</v>
      </c>
      <c r="C52" t="s">
        <v>411</v>
      </c>
      <c r="D52" t="s">
        <v>365</v>
      </c>
      <c r="E52" t="s">
        <v>451</v>
      </c>
      <c r="F52" t="s">
        <v>117</v>
      </c>
      <c r="G52">
        <f>MONTH(Tabla3[[#This Row],[Fecha de Registro]])</f>
        <v>2</v>
      </c>
    </row>
    <row r="53" spans="1:7" x14ac:dyDescent="0.25">
      <c r="A53" t="s">
        <v>461</v>
      </c>
      <c r="B53" t="s">
        <v>51</v>
      </c>
      <c r="C53" t="s">
        <v>411</v>
      </c>
      <c r="D53" t="s">
        <v>365</v>
      </c>
      <c r="E53" t="s">
        <v>451</v>
      </c>
      <c r="F53" t="s">
        <v>119</v>
      </c>
      <c r="G53">
        <f>MONTH(Tabla3[[#This Row],[Fecha de Registro]])</f>
        <v>2</v>
      </c>
    </row>
    <row r="54" spans="1:7" x14ac:dyDescent="0.25">
      <c r="A54" t="s">
        <v>462</v>
      </c>
      <c r="B54" t="s">
        <v>51</v>
      </c>
      <c r="C54" t="s">
        <v>411</v>
      </c>
      <c r="D54" t="s">
        <v>365</v>
      </c>
      <c r="E54" t="s">
        <v>451</v>
      </c>
      <c r="F54" t="s">
        <v>121</v>
      </c>
      <c r="G54">
        <f>MONTH(Tabla3[[#This Row],[Fecha de Registro]])</f>
        <v>2</v>
      </c>
    </row>
    <row r="55" spans="1:7" x14ac:dyDescent="0.25">
      <c r="A55" t="s">
        <v>463</v>
      </c>
      <c r="B55" t="s">
        <v>51</v>
      </c>
      <c r="C55" t="s">
        <v>411</v>
      </c>
      <c r="D55" t="s">
        <v>365</v>
      </c>
      <c r="E55" t="s">
        <v>451</v>
      </c>
      <c r="F55" t="s">
        <v>123</v>
      </c>
      <c r="G55">
        <f>MONTH(Tabla3[[#This Row],[Fecha de Registro]])</f>
        <v>2</v>
      </c>
    </row>
    <row r="56" spans="1:7" x14ac:dyDescent="0.25">
      <c r="A56" t="s">
        <v>464</v>
      </c>
      <c r="B56" t="s">
        <v>51</v>
      </c>
      <c r="C56" t="s">
        <v>411</v>
      </c>
      <c r="D56" t="s">
        <v>365</v>
      </c>
      <c r="E56" t="s">
        <v>451</v>
      </c>
      <c r="F56" t="s">
        <v>125</v>
      </c>
      <c r="G56">
        <f>MONTH(Tabla3[[#This Row],[Fecha de Registro]])</f>
        <v>2</v>
      </c>
    </row>
    <row r="57" spans="1:7" x14ac:dyDescent="0.25">
      <c r="A57" t="s">
        <v>465</v>
      </c>
      <c r="B57" t="s">
        <v>51</v>
      </c>
      <c r="C57" t="s">
        <v>411</v>
      </c>
      <c r="D57" t="s">
        <v>365</v>
      </c>
      <c r="E57" t="s">
        <v>451</v>
      </c>
      <c r="F57" t="s">
        <v>127</v>
      </c>
      <c r="G57">
        <f>MONTH(Tabla3[[#This Row],[Fecha de Registro]])</f>
        <v>2</v>
      </c>
    </row>
    <row r="58" spans="1:7" x14ac:dyDescent="0.25">
      <c r="A58" t="s">
        <v>466</v>
      </c>
      <c r="B58" t="s">
        <v>51</v>
      </c>
      <c r="C58" t="s">
        <v>411</v>
      </c>
      <c r="D58" t="s">
        <v>365</v>
      </c>
      <c r="E58" t="s">
        <v>451</v>
      </c>
      <c r="F58" t="s">
        <v>129</v>
      </c>
      <c r="G58">
        <f>MONTH(Tabla3[[#This Row],[Fecha de Registro]])</f>
        <v>2</v>
      </c>
    </row>
    <row r="59" spans="1:7" x14ac:dyDescent="0.25">
      <c r="A59" t="s">
        <v>467</v>
      </c>
      <c r="B59" t="s">
        <v>51</v>
      </c>
      <c r="C59" t="s">
        <v>411</v>
      </c>
      <c r="D59" t="s">
        <v>365</v>
      </c>
      <c r="E59" t="s">
        <v>451</v>
      </c>
      <c r="F59" t="s">
        <v>131</v>
      </c>
      <c r="G59">
        <f>MONTH(Tabla3[[#This Row],[Fecha de Registro]])</f>
        <v>2</v>
      </c>
    </row>
    <row r="60" spans="1:7" x14ac:dyDescent="0.25">
      <c r="A60" t="s">
        <v>468</v>
      </c>
      <c r="B60" t="s">
        <v>51</v>
      </c>
      <c r="C60" t="s">
        <v>411</v>
      </c>
      <c r="D60" t="s">
        <v>365</v>
      </c>
      <c r="E60" t="s">
        <v>451</v>
      </c>
      <c r="F60" t="s">
        <v>133</v>
      </c>
      <c r="G60">
        <f>MONTH(Tabla3[[#This Row],[Fecha de Registro]])</f>
        <v>2</v>
      </c>
    </row>
    <row r="61" spans="1:7" x14ac:dyDescent="0.25">
      <c r="A61" t="s">
        <v>469</v>
      </c>
      <c r="B61" t="s">
        <v>51</v>
      </c>
      <c r="C61" t="s">
        <v>411</v>
      </c>
      <c r="D61" t="s">
        <v>365</v>
      </c>
      <c r="E61" t="s">
        <v>451</v>
      </c>
      <c r="F61" t="s">
        <v>135</v>
      </c>
      <c r="G61">
        <f>MONTH(Tabla3[[#This Row],[Fecha de Registro]])</f>
        <v>2</v>
      </c>
    </row>
    <row r="62" spans="1:7" x14ac:dyDescent="0.25">
      <c r="A62" t="s">
        <v>470</v>
      </c>
      <c r="B62" t="s">
        <v>51</v>
      </c>
      <c r="C62" t="s">
        <v>411</v>
      </c>
      <c r="D62" t="s">
        <v>365</v>
      </c>
      <c r="E62" t="s">
        <v>451</v>
      </c>
      <c r="F62" t="s">
        <v>137</v>
      </c>
      <c r="G62">
        <f>MONTH(Tabla3[[#This Row],[Fecha de Registro]])</f>
        <v>2</v>
      </c>
    </row>
    <row r="63" spans="1:7" x14ac:dyDescent="0.25">
      <c r="A63" t="s">
        <v>471</v>
      </c>
      <c r="B63" t="s">
        <v>51</v>
      </c>
      <c r="C63" t="s">
        <v>411</v>
      </c>
      <c r="D63" t="s">
        <v>365</v>
      </c>
      <c r="E63" t="s">
        <v>451</v>
      </c>
      <c r="F63" t="s">
        <v>139</v>
      </c>
      <c r="G63">
        <f>MONTH(Tabla3[[#This Row],[Fecha de Registro]])</f>
        <v>2</v>
      </c>
    </row>
    <row r="64" spans="1:7" x14ac:dyDescent="0.25">
      <c r="A64" t="s">
        <v>472</v>
      </c>
      <c r="B64" t="s">
        <v>51</v>
      </c>
      <c r="C64" t="s">
        <v>411</v>
      </c>
      <c r="D64" t="s">
        <v>365</v>
      </c>
      <c r="E64" t="s">
        <v>451</v>
      </c>
      <c r="F64" t="s">
        <v>141</v>
      </c>
      <c r="G64">
        <f>MONTH(Tabla3[[#This Row],[Fecha de Registro]])</f>
        <v>2</v>
      </c>
    </row>
    <row r="65" spans="1:7" x14ac:dyDescent="0.25">
      <c r="A65" t="s">
        <v>473</v>
      </c>
      <c r="B65" t="s">
        <v>51</v>
      </c>
      <c r="C65" t="s">
        <v>411</v>
      </c>
      <c r="D65" t="s">
        <v>365</v>
      </c>
      <c r="E65" t="s">
        <v>451</v>
      </c>
      <c r="F65" t="s">
        <v>143</v>
      </c>
      <c r="G65">
        <f>MONTH(Tabla3[[#This Row],[Fecha de Registro]])</f>
        <v>2</v>
      </c>
    </row>
    <row r="66" spans="1:7" x14ac:dyDescent="0.25">
      <c r="A66" t="s">
        <v>474</v>
      </c>
      <c r="B66" t="s">
        <v>51</v>
      </c>
      <c r="C66" t="s">
        <v>411</v>
      </c>
      <c r="D66" t="s">
        <v>365</v>
      </c>
      <c r="E66" t="s">
        <v>451</v>
      </c>
      <c r="F66" t="s">
        <v>145</v>
      </c>
      <c r="G66">
        <f>MONTH(Tabla3[[#This Row],[Fecha de Registro]])</f>
        <v>2</v>
      </c>
    </row>
    <row r="67" spans="1:7" x14ac:dyDescent="0.25">
      <c r="A67" t="s">
        <v>475</v>
      </c>
      <c r="B67" t="s">
        <v>51</v>
      </c>
      <c r="C67" t="s">
        <v>411</v>
      </c>
      <c r="D67" t="s">
        <v>365</v>
      </c>
      <c r="E67" t="s">
        <v>451</v>
      </c>
      <c r="F67" t="s">
        <v>147</v>
      </c>
      <c r="G67">
        <f>MONTH(Tabla3[[#This Row],[Fecha de Registro]])</f>
        <v>2</v>
      </c>
    </row>
    <row r="68" spans="1:7" x14ac:dyDescent="0.25">
      <c r="A68" t="s">
        <v>476</v>
      </c>
      <c r="B68" t="s">
        <v>51</v>
      </c>
      <c r="C68" t="s">
        <v>411</v>
      </c>
      <c r="D68" t="s">
        <v>365</v>
      </c>
      <c r="E68" t="s">
        <v>477</v>
      </c>
      <c r="F68" t="s">
        <v>149</v>
      </c>
      <c r="G68">
        <f>MONTH(Tabla3[[#This Row],[Fecha de Registro]])</f>
        <v>2</v>
      </c>
    </row>
    <row r="69" spans="1:7" x14ac:dyDescent="0.25">
      <c r="A69" t="s">
        <v>478</v>
      </c>
      <c r="B69" t="s">
        <v>51</v>
      </c>
      <c r="C69" t="s">
        <v>411</v>
      </c>
      <c r="D69" t="s">
        <v>365</v>
      </c>
      <c r="E69" t="s">
        <v>451</v>
      </c>
      <c r="F69" t="s">
        <v>152</v>
      </c>
      <c r="G69">
        <f>MONTH(Tabla3[[#This Row],[Fecha de Registro]])</f>
        <v>2</v>
      </c>
    </row>
    <row r="70" spans="1:7" x14ac:dyDescent="0.25">
      <c r="A70" t="s">
        <v>479</v>
      </c>
      <c r="B70" t="s">
        <v>51</v>
      </c>
      <c r="C70" t="s">
        <v>411</v>
      </c>
      <c r="D70" t="s">
        <v>365</v>
      </c>
      <c r="E70" t="s">
        <v>451</v>
      </c>
      <c r="F70" t="s">
        <v>154</v>
      </c>
      <c r="G70">
        <f>MONTH(Tabla3[[#This Row],[Fecha de Registro]])</f>
        <v>2</v>
      </c>
    </row>
    <row r="71" spans="1:7" x14ac:dyDescent="0.25">
      <c r="A71" t="s">
        <v>480</v>
      </c>
      <c r="B71" t="s">
        <v>51</v>
      </c>
      <c r="C71" t="s">
        <v>411</v>
      </c>
      <c r="D71" t="s">
        <v>365</v>
      </c>
      <c r="E71" t="s">
        <v>451</v>
      </c>
      <c r="F71" t="s">
        <v>156</v>
      </c>
      <c r="G71">
        <f>MONTH(Tabla3[[#This Row],[Fecha de Registro]])</f>
        <v>2</v>
      </c>
    </row>
    <row r="72" spans="1:7" x14ac:dyDescent="0.25">
      <c r="A72" t="s">
        <v>481</v>
      </c>
      <c r="B72" t="s">
        <v>51</v>
      </c>
      <c r="C72" t="s">
        <v>411</v>
      </c>
      <c r="D72" t="s">
        <v>365</v>
      </c>
      <c r="E72" t="s">
        <v>451</v>
      </c>
      <c r="F72" t="s">
        <v>158</v>
      </c>
      <c r="G72">
        <f>MONTH(Tabla3[[#This Row],[Fecha de Registro]])</f>
        <v>2</v>
      </c>
    </row>
    <row r="73" spans="1:7" x14ac:dyDescent="0.25">
      <c r="A73" t="s">
        <v>482</v>
      </c>
      <c r="B73" t="s">
        <v>51</v>
      </c>
      <c r="C73" t="s">
        <v>483</v>
      </c>
      <c r="D73" t="s">
        <v>365</v>
      </c>
      <c r="E73" t="s">
        <v>484</v>
      </c>
      <c r="F73" t="s">
        <v>485</v>
      </c>
      <c r="G73">
        <f>MONTH(Tabla3[[#This Row],[Fecha de Registro]])</f>
        <v>2</v>
      </c>
    </row>
    <row r="74" spans="1:7" x14ac:dyDescent="0.25">
      <c r="A74" t="s">
        <v>486</v>
      </c>
      <c r="B74" t="s">
        <v>51</v>
      </c>
      <c r="C74" t="s">
        <v>483</v>
      </c>
      <c r="D74" t="s">
        <v>365</v>
      </c>
      <c r="E74" t="s">
        <v>487</v>
      </c>
      <c r="F74" t="s">
        <v>488</v>
      </c>
      <c r="G74">
        <f>MONTH(Tabla3[[#This Row],[Fecha de Registro]])</f>
        <v>2</v>
      </c>
    </row>
    <row r="75" spans="1:7" x14ac:dyDescent="0.25">
      <c r="A75" t="s">
        <v>489</v>
      </c>
      <c r="B75" t="s">
        <v>51</v>
      </c>
      <c r="C75" t="s">
        <v>490</v>
      </c>
      <c r="D75" t="s">
        <v>365</v>
      </c>
      <c r="E75" t="s">
        <v>491</v>
      </c>
      <c r="F75" t="s">
        <v>492</v>
      </c>
      <c r="G75">
        <f>MONTH(Tabla3[[#This Row],[Fecha de Registro]])</f>
        <v>2</v>
      </c>
    </row>
    <row r="76" spans="1:7" x14ac:dyDescent="0.25">
      <c r="A76" t="s">
        <v>493</v>
      </c>
      <c r="B76" t="s">
        <v>51</v>
      </c>
      <c r="C76" t="s">
        <v>490</v>
      </c>
      <c r="D76" t="s">
        <v>365</v>
      </c>
      <c r="E76" t="s">
        <v>370</v>
      </c>
      <c r="F76" t="s">
        <v>182</v>
      </c>
      <c r="G76">
        <f>MONTH(Tabla3[[#This Row],[Fecha de Registro]])</f>
        <v>2</v>
      </c>
    </row>
    <row r="77" spans="1:7" x14ac:dyDescent="0.25">
      <c r="A77" t="s">
        <v>494</v>
      </c>
      <c r="B77" t="s">
        <v>51</v>
      </c>
      <c r="C77" t="s">
        <v>495</v>
      </c>
      <c r="D77" t="s">
        <v>365</v>
      </c>
      <c r="E77" t="s">
        <v>496</v>
      </c>
      <c r="F77" t="s">
        <v>497</v>
      </c>
      <c r="G77">
        <f>MONTH(Tabla3[[#This Row],[Fecha de Registro]])</f>
        <v>2</v>
      </c>
    </row>
    <row r="78" spans="1:7" x14ac:dyDescent="0.25">
      <c r="A78" t="s">
        <v>498</v>
      </c>
      <c r="B78" t="s">
        <v>51</v>
      </c>
      <c r="C78" t="s">
        <v>495</v>
      </c>
      <c r="D78" t="s">
        <v>365</v>
      </c>
      <c r="E78" t="s">
        <v>499</v>
      </c>
      <c r="F78" t="s">
        <v>185</v>
      </c>
      <c r="G78">
        <f>MONTH(Tabla3[[#This Row],[Fecha de Registro]])</f>
        <v>2</v>
      </c>
    </row>
    <row r="79" spans="1:7" x14ac:dyDescent="0.25">
      <c r="A79" t="s">
        <v>500</v>
      </c>
      <c r="B79" t="s">
        <v>51</v>
      </c>
      <c r="C79" t="s">
        <v>495</v>
      </c>
      <c r="D79" t="s">
        <v>365</v>
      </c>
      <c r="E79" t="s">
        <v>501</v>
      </c>
      <c r="F79" t="s">
        <v>502</v>
      </c>
      <c r="G79">
        <f>MONTH(Tabla3[[#This Row],[Fecha de Registro]])</f>
        <v>2</v>
      </c>
    </row>
    <row r="80" spans="1:7" x14ac:dyDescent="0.25">
      <c r="A80" t="s">
        <v>503</v>
      </c>
      <c r="B80" t="s">
        <v>51</v>
      </c>
      <c r="C80" t="s">
        <v>504</v>
      </c>
      <c r="D80" t="s">
        <v>365</v>
      </c>
      <c r="E80" t="s">
        <v>505</v>
      </c>
      <c r="F80" t="s">
        <v>506</v>
      </c>
      <c r="G80">
        <f>MONTH(Tabla3[[#This Row],[Fecha de Registro]])</f>
        <v>2</v>
      </c>
    </row>
    <row r="81" spans="1:7" x14ac:dyDescent="0.25">
      <c r="A81" t="s">
        <v>507</v>
      </c>
      <c r="B81" t="s">
        <v>51</v>
      </c>
      <c r="C81" t="s">
        <v>504</v>
      </c>
      <c r="D81" t="s">
        <v>365</v>
      </c>
      <c r="E81" t="s">
        <v>508</v>
      </c>
      <c r="F81" t="s">
        <v>509</v>
      </c>
      <c r="G81">
        <f>MONTH(Tabla3[[#This Row],[Fecha de Registro]])</f>
        <v>2</v>
      </c>
    </row>
    <row r="82" spans="1:7" x14ac:dyDescent="0.25">
      <c r="A82" t="s">
        <v>510</v>
      </c>
      <c r="B82" t="s">
        <v>51</v>
      </c>
      <c r="C82" t="s">
        <v>504</v>
      </c>
      <c r="D82" t="s">
        <v>365</v>
      </c>
      <c r="E82" t="s">
        <v>508</v>
      </c>
      <c r="F82" t="s">
        <v>511</v>
      </c>
      <c r="G82">
        <f>MONTH(Tabla3[[#This Row],[Fecha de Registro]])</f>
        <v>2</v>
      </c>
    </row>
    <row r="83" spans="1:7" x14ac:dyDescent="0.25">
      <c r="A83" t="s">
        <v>512</v>
      </c>
      <c r="B83" t="s">
        <v>51</v>
      </c>
      <c r="C83" t="s">
        <v>513</v>
      </c>
      <c r="D83" t="s">
        <v>365</v>
      </c>
      <c r="E83" t="s">
        <v>514</v>
      </c>
      <c r="F83" t="s">
        <v>515</v>
      </c>
      <c r="G83">
        <f>MONTH(Tabla3[[#This Row],[Fecha de Registro]])</f>
        <v>2</v>
      </c>
    </row>
    <row r="84" spans="1:7" x14ac:dyDescent="0.25">
      <c r="A84" t="s">
        <v>516</v>
      </c>
      <c r="B84" t="s">
        <v>51</v>
      </c>
      <c r="C84" t="s">
        <v>517</v>
      </c>
      <c r="D84" t="s">
        <v>365</v>
      </c>
      <c r="E84" t="s">
        <v>518</v>
      </c>
      <c r="F84" t="s">
        <v>188</v>
      </c>
      <c r="G84">
        <f>MONTH(Tabla3[[#This Row],[Fecha de Registro]])</f>
        <v>3</v>
      </c>
    </row>
    <row r="85" spans="1:7" x14ac:dyDescent="0.25">
      <c r="A85" t="s">
        <v>519</v>
      </c>
      <c r="B85" t="s">
        <v>51</v>
      </c>
      <c r="C85" t="s">
        <v>520</v>
      </c>
      <c r="D85" t="s">
        <v>365</v>
      </c>
      <c r="E85" t="s">
        <v>521</v>
      </c>
      <c r="F85" t="s">
        <v>522</v>
      </c>
      <c r="G85">
        <f>MONTH(Tabla3[[#This Row],[Fecha de Registro]])</f>
        <v>3</v>
      </c>
    </row>
    <row r="86" spans="1:7" x14ac:dyDescent="0.25">
      <c r="A86" t="s">
        <v>523</v>
      </c>
      <c r="B86" t="s">
        <v>51</v>
      </c>
      <c r="C86" t="s">
        <v>524</v>
      </c>
      <c r="D86" t="s">
        <v>365</v>
      </c>
      <c r="E86" t="s">
        <v>525</v>
      </c>
      <c r="F86" t="s">
        <v>526</v>
      </c>
      <c r="G86">
        <f>MONTH(Tabla3[[#This Row],[Fecha de Registro]])</f>
        <v>3</v>
      </c>
    </row>
    <row r="87" spans="1:7" x14ac:dyDescent="0.25">
      <c r="A87" t="s">
        <v>527</v>
      </c>
      <c r="B87" t="s">
        <v>51</v>
      </c>
      <c r="C87" t="s">
        <v>524</v>
      </c>
      <c r="D87" t="s">
        <v>365</v>
      </c>
      <c r="E87" t="s">
        <v>528</v>
      </c>
      <c r="F87" t="s">
        <v>529</v>
      </c>
      <c r="G87">
        <f>MONTH(Tabla3[[#This Row],[Fecha de Registro]])</f>
        <v>3</v>
      </c>
    </row>
    <row r="88" spans="1:7" x14ac:dyDescent="0.25">
      <c r="A88" t="s">
        <v>530</v>
      </c>
      <c r="B88" t="s">
        <v>51</v>
      </c>
      <c r="C88" t="s">
        <v>524</v>
      </c>
      <c r="D88" t="s">
        <v>365</v>
      </c>
      <c r="E88" t="s">
        <v>531</v>
      </c>
      <c r="F88" t="s">
        <v>191</v>
      </c>
      <c r="G88">
        <f>MONTH(Tabla3[[#This Row],[Fecha de Registro]])</f>
        <v>3</v>
      </c>
    </row>
    <row r="89" spans="1:7" x14ac:dyDescent="0.25">
      <c r="A89" t="s">
        <v>532</v>
      </c>
      <c r="B89" t="s">
        <v>51</v>
      </c>
      <c r="C89" t="s">
        <v>524</v>
      </c>
      <c r="D89" t="s">
        <v>365</v>
      </c>
      <c r="E89" t="s">
        <v>533</v>
      </c>
      <c r="F89" t="s">
        <v>534</v>
      </c>
      <c r="G89">
        <f>MONTH(Tabla3[[#This Row],[Fecha de Registro]])</f>
        <v>3</v>
      </c>
    </row>
    <row r="90" spans="1:7" x14ac:dyDescent="0.25">
      <c r="A90" t="s">
        <v>535</v>
      </c>
      <c r="B90" t="s">
        <v>51</v>
      </c>
      <c r="C90" t="s">
        <v>524</v>
      </c>
      <c r="D90" t="s">
        <v>365</v>
      </c>
      <c r="E90" t="s">
        <v>536</v>
      </c>
      <c r="F90" t="s">
        <v>537</v>
      </c>
      <c r="G90">
        <f>MONTH(Tabla3[[#This Row],[Fecha de Registro]])</f>
        <v>3</v>
      </c>
    </row>
    <row r="91" spans="1:7" x14ac:dyDescent="0.25">
      <c r="A91" t="s">
        <v>538</v>
      </c>
      <c r="B91" t="s">
        <v>51</v>
      </c>
      <c r="C91" t="s">
        <v>524</v>
      </c>
      <c r="D91" t="s">
        <v>365</v>
      </c>
      <c r="E91" t="s">
        <v>539</v>
      </c>
      <c r="F91" t="s">
        <v>540</v>
      </c>
      <c r="G91">
        <f>MONTH(Tabla3[[#This Row],[Fecha de Registro]])</f>
        <v>3</v>
      </c>
    </row>
    <row r="92" spans="1:7" x14ac:dyDescent="0.25">
      <c r="A92" t="s">
        <v>541</v>
      </c>
      <c r="B92" t="s">
        <v>51</v>
      </c>
      <c r="C92" t="s">
        <v>524</v>
      </c>
      <c r="D92" t="s">
        <v>365</v>
      </c>
      <c r="E92" t="s">
        <v>542</v>
      </c>
      <c r="F92" t="s">
        <v>543</v>
      </c>
      <c r="G92">
        <f>MONTH(Tabla3[[#This Row],[Fecha de Registro]])</f>
        <v>3</v>
      </c>
    </row>
    <row r="93" spans="1:7" x14ac:dyDescent="0.25">
      <c r="A93" t="s">
        <v>544</v>
      </c>
      <c r="B93" t="s">
        <v>51</v>
      </c>
      <c r="C93" t="s">
        <v>524</v>
      </c>
      <c r="D93" t="s">
        <v>365</v>
      </c>
      <c r="E93" t="s">
        <v>542</v>
      </c>
      <c r="F93" t="s">
        <v>545</v>
      </c>
      <c r="G93">
        <f>MONTH(Tabla3[[#This Row],[Fecha de Registro]])</f>
        <v>3</v>
      </c>
    </row>
    <row r="94" spans="1:7" x14ac:dyDescent="0.25">
      <c r="A94" t="s">
        <v>546</v>
      </c>
      <c r="B94" t="s">
        <v>51</v>
      </c>
      <c r="C94" t="s">
        <v>547</v>
      </c>
      <c r="D94" t="s">
        <v>365</v>
      </c>
      <c r="E94" t="s">
        <v>536</v>
      </c>
      <c r="F94" t="s">
        <v>548</v>
      </c>
      <c r="G94">
        <f>MONTH(Tabla3[[#This Row],[Fecha de Registro]])</f>
        <v>3</v>
      </c>
    </row>
    <row r="95" spans="1:7" x14ac:dyDescent="0.25">
      <c r="A95" t="s">
        <v>549</v>
      </c>
      <c r="B95" t="s">
        <v>51</v>
      </c>
      <c r="C95" t="s">
        <v>547</v>
      </c>
      <c r="D95" t="s">
        <v>365</v>
      </c>
      <c r="E95" t="s">
        <v>536</v>
      </c>
      <c r="F95" t="s">
        <v>550</v>
      </c>
      <c r="G95">
        <f>MONTH(Tabla3[[#This Row],[Fecha de Registro]])</f>
        <v>3</v>
      </c>
    </row>
    <row r="96" spans="1:7" x14ac:dyDescent="0.25">
      <c r="A96" t="s">
        <v>551</v>
      </c>
      <c r="B96" t="s">
        <v>51</v>
      </c>
      <c r="C96" t="s">
        <v>547</v>
      </c>
      <c r="D96" t="s">
        <v>365</v>
      </c>
      <c r="E96" t="s">
        <v>552</v>
      </c>
      <c r="F96" t="s">
        <v>553</v>
      </c>
      <c r="G96">
        <f>MONTH(Tabla3[[#This Row],[Fecha de Registro]])</f>
        <v>3</v>
      </c>
    </row>
    <row r="97" spans="1:7" x14ac:dyDescent="0.25">
      <c r="A97" t="s">
        <v>554</v>
      </c>
      <c r="B97" t="s">
        <v>51</v>
      </c>
      <c r="C97" t="s">
        <v>547</v>
      </c>
      <c r="D97" t="s">
        <v>365</v>
      </c>
      <c r="E97" t="s">
        <v>555</v>
      </c>
      <c r="F97" t="s">
        <v>194</v>
      </c>
      <c r="G97">
        <f>MONTH(Tabla3[[#This Row],[Fecha de Registro]])</f>
        <v>3</v>
      </c>
    </row>
    <row r="98" spans="1:7" x14ac:dyDescent="0.25">
      <c r="A98" t="s">
        <v>556</v>
      </c>
      <c r="B98" t="s">
        <v>51</v>
      </c>
      <c r="C98" t="s">
        <v>557</v>
      </c>
      <c r="D98" t="s">
        <v>365</v>
      </c>
      <c r="E98" t="s">
        <v>558</v>
      </c>
      <c r="F98" t="s">
        <v>197</v>
      </c>
      <c r="G98">
        <f>MONTH(Tabla3[[#This Row],[Fecha de Registro]])</f>
        <v>3</v>
      </c>
    </row>
    <row r="99" spans="1:7" x14ac:dyDescent="0.25">
      <c r="A99" t="s">
        <v>560</v>
      </c>
      <c r="B99" t="s">
        <v>51</v>
      </c>
      <c r="C99" t="s">
        <v>561</v>
      </c>
      <c r="D99" t="s">
        <v>365</v>
      </c>
      <c r="E99" t="s">
        <v>562</v>
      </c>
      <c r="F99" t="s">
        <v>563</v>
      </c>
      <c r="G99">
        <f>MONTH(Tabla3[[#This Row],[Fecha de Registro]])</f>
        <v>3</v>
      </c>
    </row>
    <row r="100" spans="1:7" x14ac:dyDescent="0.25">
      <c r="A100" t="s">
        <v>565</v>
      </c>
      <c r="B100" t="s">
        <v>51</v>
      </c>
      <c r="C100" t="s">
        <v>561</v>
      </c>
      <c r="D100" t="s">
        <v>365</v>
      </c>
      <c r="E100" t="s">
        <v>566</v>
      </c>
      <c r="F100" t="s">
        <v>567</v>
      </c>
      <c r="G100">
        <f>MONTH(Tabla3[[#This Row],[Fecha de Registro]])</f>
        <v>3</v>
      </c>
    </row>
    <row r="101" spans="1:7" x14ac:dyDescent="0.25">
      <c r="A101" t="s">
        <v>568</v>
      </c>
      <c r="B101" t="s">
        <v>51</v>
      </c>
      <c r="C101" t="s">
        <v>561</v>
      </c>
      <c r="D101" t="s">
        <v>365</v>
      </c>
      <c r="E101" t="s">
        <v>566</v>
      </c>
      <c r="F101" t="s">
        <v>569</v>
      </c>
      <c r="G101">
        <f>MONTH(Tabla3[[#This Row],[Fecha de Registro]])</f>
        <v>3</v>
      </c>
    </row>
    <row r="102" spans="1:7" x14ac:dyDescent="0.25">
      <c r="A102" t="s">
        <v>570</v>
      </c>
      <c r="B102" t="s">
        <v>51</v>
      </c>
      <c r="C102" t="s">
        <v>561</v>
      </c>
      <c r="D102" t="s">
        <v>365</v>
      </c>
      <c r="E102" t="s">
        <v>566</v>
      </c>
      <c r="F102" t="s">
        <v>571</v>
      </c>
      <c r="G102">
        <f>MONTH(Tabla3[[#This Row],[Fecha de Registro]])</f>
        <v>3</v>
      </c>
    </row>
    <row r="103" spans="1:7" x14ac:dyDescent="0.25">
      <c r="A103" t="s">
        <v>572</v>
      </c>
      <c r="B103" t="s">
        <v>51</v>
      </c>
      <c r="C103" t="s">
        <v>561</v>
      </c>
      <c r="D103" t="s">
        <v>365</v>
      </c>
      <c r="E103" t="s">
        <v>573</v>
      </c>
      <c r="F103" t="s">
        <v>231</v>
      </c>
      <c r="G103">
        <f>MONTH(Tabla3[[#This Row],[Fecha de Registro]])</f>
        <v>3</v>
      </c>
    </row>
    <row r="104" spans="1:7" x14ac:dyDescent="0.25">
      <c r="A104" t="s">
        <v>574</v>
      </c>
      <c r="B104" t="s">
        <v>51</v>
      </c>
      <c r="C104" t="s">
        <v>561</v>
      </c>
      <c r="D104" t="s">
        <v>365</v>
      </c>
      <c r="E104" t="s">
        <v>566</v>
      </c>
      <c r="F104" t="s">
        <v>575</v>
      </c>
      <c r="G104">
        <f>MONTH(Tabla3[[#This Row],[Fecha de Registro]])</f>
        <v>3</v>
      </c>
    </row>
    <row r="105" spans="1:7" x14ac:dyDescent="0.25">
      <c r="A105" t="s">
        <v>576</v>
      </c>
      <c r="B105" t="s">
        <v>51</v>
      </c>
      <c r="C105" t="s">
        <v>561</v>
      </c>
      <c r="D105" t="s">
        <v>365</v>
      </c>
      <c r="E105" t="s">
        <v>566</v>
      </c>
      <c r="F105" t="s">
        <v>577</v>
      </c>
      <c r="G105">
        <f>MONTH(Tabla3[[#This Row],[Fecha de Registro]])</f>
        <v>3</v>
      </c>
    </row>
    <row r="106" spans="1:7" x14ac:dyDescent="0.25">
      <c r="A106" t="s">
        <v>578</v>
      </c>
      <c r="B106" t="s">
        <v>51</v>
      </c>
      <c r="C106" t="s">
        <v>561</v>
      </c>
      <c r="D106" t="s">
        <v>365</v>
      </c>
      <c r="E106" t="s">
        <v>566</v>
      </c>
      <c r="F106" t="s">
        <v>579</v>
      </c>
      <c r="G106">
        <f>MONTH(Tabla3[[#This Row],[Fecha de Registro]])</f>
        <v>3</v>
      </c>
    </row>
    <row r="107" spans="1:7" x14ac:dyDescent="0.25">
      <c r="A107" t="s">
        <v>580</v>
      </c>
      <c r="B107" t="s">
        <v>51</v>
      </c>
      <c r="C107" t="s">
        <v>561</v>
      </c>
      <c r="D107" t="s">
        <v>365</v>
      </c>
      <c r="E107" t="s">
        <v>566</v>
      </c>
      <c r="F107" t="s">
        <v>581</v>
      </c>
      <c r="G107">
        <f>MONTH(Tabla3[[#This Row],[Fecha de Registro]])</f>
        <v>3</v>
      </c>
    </row>
    <row r="108" spans="1:7" x14ac:dyDescent="0.25">
      <c r="A108" t="s">
        <v>582</v>
      </c>
      <c r="B108" t="s">
        <v>51</v>
      </c>
      <c r="C108" t="s">
        <v>561</v>
      </c>
      <c r="D108" t="s">
        <v>365</v>
      </c>
      <c r="E108" t="s">
        <v>566</v>
      </c>
      <c r="F108" t="s">
        <v>583</v>
      </c>
      <c r="G108">
        <f>MONTH(Tabla3[[#This Row],[Fecha de Registro]])</f>
        <v>3</v>
      </c>
    </row>
    <row r="109" spans="1:7" x14ac:dyDescent="0.25">
      <c r="A109" t="s">
        <v>584</v>
      </c>
      <c r="B109" t="s">
        <v>51</v>
      </c>
      <c r="C109" t="s">
        <v>561</v>
      </c>
      <c r="D109" t="s">
        <v>365</v>
      </c>
      <c r="E109" t="s">
        <v>566</v>
      </c>
      <c r="F109" t="s">
        <v>585</v>
      </c>
      <c r="G109">
        <f>MONTH(Tabla3[[#This Row],[Fecha de Registro]])</f>
        <v>3</v>
      </c>
    </row>
    <row r="110" spans="1:7" x14ac:dyDescent="0.25">
      <c r="A110" t="s">
        <v>586</v>
      </c>
      <c r="B110" t="s">
        <v>51</v>
      </c>
      <c r="C110" t="s">
        <v>561</v>
      </c>
      <c r="D110" t="s">
        <v>365</v>
      </c>
      <c r="E110" t="s">
        <v>566</v>
      </c>
      <c r="F110" t="s">
        <v>587</v>
      </c>
      <c r="G110">
        <f>MONTH(Tabla3[[#This Row],[Fecha de Registro]])</f>
        <v>3</v>
      </c>
    </row>
    <row r="111" spans="1:7" x14ac:dyDescent="0.25">
      <c r="A111" t="s">
        <v>588</v>
      </c>
      <c r="B111" t="s">
        <v>51</v>
      </c>
      <c r="C111" t="s">
        <v>561</v>
      </c>
      <c r="D111" t="s">
        <v>365</v>
      </c>
      <c r="E111" t="s">
        <v>566</v>
      </c>
      <c r="F111" t="s">
        <v>589</v>
      </c>
      <c r="G111">
        <f>MONTH(Tabla3[[#This Row],[Fecha de Registro]])</f>
        <v>3</v>
      </c>
    </row>
    <row r="112" spans="1:7" x14ac:dyDescent="0.25">
      <c r="A112" t="s">
        <v>590</v>
      </c>
      <c r="B112" t="s">
        <v>51</v>
      </c>
      <c r="C112" t="s">
        <v>561</v>
      </c>
      <c r="D112" t="s">
        <v>365</v>
      </c>
      <c r="E112" t="s">
        <v>566</v>
      </c>
      <c r="F112" t="s">
        <v>591</v>
      </c>
      <c r="G112">
        <f>MONTH(Tabla3[[#This Row],[Fecha de Registro]])</f>
        <v>3</v>
      </c>
    </row>
    <row r="113" spans="1:7" x14ac:dyDescent="0.25">
      <c r="A113" t="s">
        <v>592</v>
      </c>
      <c r="B113" t="s">
        <v>51</v>
      </c>
      <c r="C113" t="s">
        <v>593</v>
      </c>
      <c r="D113" t="s">
        <v>365</v>
      </c>
      <c r="E113" t="s">
        <v>566</v>
      </c>
      <c r="F113" t="s">
        <v>594</v>
      </c>
      <c r="G113">
        <f>MONTH(Tabla3[[#This Row],[Fecha de Registro]])</f>
        <v>3</v>
      </c>
    </row>
    <row r="114" spans="1:7" x14ac:dyDescent="0.25">
      <c r="A114" t="s">
        <v>595</v>
      </c>
      <c r="B114" t="s">
        <v>51</v>
      </c>
      <c r="C114" t="s">
        <v>593</v>
      </c>
      <c r="D114" t="s">
        <v>365</v>
      </c>
      <c r="E114" t="s">
        <v>566</v>
      </c>
      <c r="F114" t="s">
        <v>596</v>
      </c>
      <c r="G114">
        <f>MONTH(Tabla3[[#This Row],[Fecha de Registro]])</f>
        <v>3</v>
      </c>
    </row>
    <row r="115" spans="1:7" x14ac:dyDescent="0.25">
      <c r="A115" t="s">
        <v>597</v>
      </c>
      <c r="B115" t="s">
        <v>51</v>
      </c>
      <c r="C115" t="s">
        <v>593</v>
      </c>
      <c r="D115" t="s">
        <v>365</v>
      </c>
      <c r="E115" t="s">
        <v>566</v>
      </c>
      <c r="F115" t="s">
        <v>598</v>
      </c>
      <c r="G115">
        <f>MONTH(Tabla3[[#This Row],[Fecha de Registro]])</f>
        <v>3</v>
      </c>
    </row>
    <row r="116" spans="1:7" x14ac:dyDescent="0.25">
      <c r="A116" t="s">
        <v>599</v>
      </c>
      <c r="B116" t="s">
        <v>51</v>
      </c>
      <c r="C116" t="s">
        <v>593</v>
      </c>
      <c r="D116" t="s">
        <v>365</v>
      </c>
      <c r="E116" t="s">
        <v>566</v>
      </c>
      <c r="F116" t="s">
        <v>600</v>
      </c>
      <c r="G116">
        <f>MONTH(Tabla3[[#This Row],[Fecha de Registro]])</f>
        <v>3</v>
      </c>
    </row>
    <row r="117" spans="1:7" x14ac:dyDescent="0.25">
      <c r="A117" t="s">
        <v>601</v>
      </c>
      <c r="B117" t="s">
        <v>51</v>
      </c>
      <c r="C117" t="s">
        <v>593</v>
      </c>
      <c r="D117" t="s">
        <v>365</v>
      </c>
      <c r="E117" t="s">
        <v>566</v>
      </c>
      <c r="F117" t="s">
        <v>602</v>
      </c>
      <c r="G117">
        <f>MONTH(Tabla3[[#This Row],[Fecha de Registro]])</f>
        <v>3</v>
      </c>
    </row>
    <row r="118" spans="1:7" x14ac:dyDescent="0.25">
      <c r="A118" t="s">
        <v>603</v>
      </c>
      <c r="B118" t="s">
        <v>51</v>
      </c>
      <c r="C118" t="s">
        <v>593</v>
      </c>
      <c r="D118" t="s">
        <v>365</v>
      </c>
      <c r="E118" t="s">
        <v>566</v>
      </c>
      <c r="F118" t="s">
        <v>604</v>
      </c>
      <c r="G118">
        <f>MONTH(Tabla3[[#This Row],[Fecha de Registro]])</f>
        <v>3</v>
      </c>
    </row>
    <row r="119" spans="1:7" x14ac:dyDescent="0.25">
      <c r="A119" t="s">
        <v>605</v>
      </c>
      <c r="B119" t="s">
        <v>51</v>
      </c>
      <c r="C119" t="s">
        <v>593</v>
      </c>
      <c r="D119" t="s">
        <v>365</v>
      </c>
      <c r="E119" t="s">
        <v>573</v>
      </c>
      <c r="F119" t="s">
        <v>234</v>
      </c>
      <c r="G119">
        <f>MONTH(Tabla3[[#This Row],[Fecha de Registro]])</f>
        <v>3</v>
      </c>
    </row>
    <row r="120" spans="1:7" x14ac:dyDescent="0.25">
      <c r="A120" t="s">
        <v>606</v>
      </c>
      <c r="B120" t="s">
        <v>51</v>
      </c>
      <c r="C120" t="s">
        <v>593</v>
      </c>
      <c r="D120" t="s">
        <v>365</v>
      </c>
      <c r="E120" t="s">
        <v>566</v>
      </c>
      <c r="F120" t="s">
        <v>607</v>
      </c>
      <c r="G120">
        <f>MONTH(Tabla3[[#This Row],[Fecha de Registro]])</f>
        <v>3</v>
      </c>
    </row>
    <row r="121" spans="1:7" x14ac:dyDescent="0.25">
      <c r="A121" t="s">
        <v>608</v>
      </c>
      <c r="B121" t="s">
        <v>51</v>
      </c>
      <c r="C121" t="s">
        <v>593</v>
      </c>
      <c r="D121" t="s">
        <v>365</v>
      </c>
      <c r="E121" t="s">
        <v>566</v>
      </c>
      <c r="F121" t="s">
        <v>564</v>
      </c>
      <c r="G121">
        <f>MONTH(Tabla3[[#This Row],[Fecha de Registro]])</f>
        <v>3</v>
      </c>
    </row>
    <row r="122" spans="1:7" x14ac:dyDescent="0.25">
      <c r="A122" t="s">
        <v>609</v>
      </c>
      <c r="B122" t="s">
        <v>51</v>
      </c>
      <c r="C122" t="s">
        <v>593</v>
      </c>
      <c r="D122" t="s">
        <v>365</v>
      </c>
      <c r="E122" t="s">
        <v>566</v>
      </c>
      <c r="F122" t="s">
        <v>610</v>
      </c>
      <c r="G122">
        <f>MONTH(Tabla3[[#This Row],[Fecha de Registro]])</f>
        <v>3</v>
      </c>
    </row>
    <row r="123" spans="1:7" x14ac:dyDescent="0.25">
      <c r="A123" t="s">
        <v>611</v>
      </c>
      <c r="B123" t="s">
        <v>51</v>
      </c>
      <c r="C123" t="s">
        <v>593</v>
      </c>
      <c r="D123" t="s">
        <v>365</v>
      </c>
      <c r="E123" t="s">
        <v>566</v>
      </c>
      <c r="F123" t="s">
        <v>612</v>
      </c>
      <c r="G123">
        <f>MONTH(Tabla3[[#This Row],[Fecha de Registro]])</f>
        <v>3</v>
      </c>
    </row>
    <row r="124" spans="1:7" x14ac:dyDescent="0.25">
      <c r="A124" t="s">
        <v>613</v>
      </c>
      <c r="B124" t="s">
        <v>51</v>
      </c>
      <c r="C124" t="s">
        <v>593</v>
      </c>
      <c r="D124" t="s">
        <v>365</v>
      </c>
      <c r="E124" t="s">
        <v>566</v>
      </c>
      <c r="F124" t="s">
        <v>614</v>
      </c>
      <c r="G124">
        <f>MONTH(Tabla3[[#This Row],[Fecha de Registro]])</f>
        <v>3</v>
      </c>
    </row>
    <row r="125" spans="1:7" x14ac:dyDescent="0.25">
      <c r="A125" t="s">
        <v>615</v>
      </c>
      <c r="B125" t="s">
        <v>51</v>
      </c>
      <c r="C125" t="s">
        <v>593</v>
      </c>
      <c r="D125" t="s">
        <v>365</v>
      </c>
      <c r="E125" t="s">
        <v>616</v>
      </c>
      <c r="F125" t="s">
        <v>237</v>
      </c>
      <c r="G125">
        <f>MONTH(Tabla3[[#This Row],[Fecha de Registro]])</f>
        <v>3</v>
      </c>
    </row>
    <row r="126" spans="1:7" x14ac:dyDescent="0.25">
      <c r="A126" t="s">
        <v>617</v>
      </c>
      <c r="B126" t="s">
        <v>51</v>
      </c>
      <c r="C126" t="s">
        <v>593</v>
      </c>
      <c r="D126" t="s">
        <v>365</v>
      </c>
      <c r="E126" t="s">
        <v>616</v>
      </c>
      <c r="F126" t="s">
        <v>240</v>
      </c>
      <c r="G126">
        <f>MONTH(Tabla3[[#This Row],[Fecha de Registro]])</f>
        <v>3</v>
      </c>
    </row>
    <row r="127" spans="1:7" x14ac:dyDescent="0.25">
      <c r="A127" t="s">
        <v>618</v>
      </c>
      <c r="B127" t="s">
        <v>51</v>
      </c>
      <c r="C127" t="s">
        <v>593</v>
      </c>
      <c r="D127" t="s">
        <v>365</v>
      </c>
      <c r="E127" t="s">
        <v>566</v>
      </c>
      <c r="F127" t="s">
        <v>619</v>
      </c>
      <c r="G127">
        <f>MONTH(Tabla3[[#This Row],[Fecha de Registro]])</f>
        <v>3</v>
      </c>
    </row>
    <row r="128" spans="1:7" x14ac:dyDescent="0.25">
      <c r="A128" t="s">
        <v>620</v>
      </c>
      <c r="B128" t="s">
        <v>51</v>
      </c>
      <c r="C128" t="s">
        <v>593</v>
      </c>
      <c r="D128" t="s">
        <v>365</v>
      </c>
      <c r="E128" t="s">
        <v>566</v>
      </c>
      <c r="F128" t="s">
        <v>621</v>
      </c>
      <c r="G128">
        <f>MONTH(Tabla3[[#This Row],[Fecha de Registro]])</f>
        <v>3</v>
      </c>
    </row>
    <row r="129" spans="1:7" x14ac:dyDescent="0.25">
      <c r="A129" t="s">
        <v>622</v>
      </c>
      <c r="B129" t="s">
        <v>51</v>
      </c>
      <c r="C129" t="s">
        <v>593</v>
      </c>
      <c r="D129" t="s">
        <v>365</v>
      </c>
      <c r="E129" t="s">
        <v>566</v>
      </c>
      <c r="F129" t="s">
        <v>623</v>
      </c>
      <c r="G129">
        <f>MONTH(Tabla3[[#This Row],[Fecha de Registro]])</f>
        <v>3</v>
      </c>
    </row>
    <row r="130" spans="1:7" x14ac:dyDescent="0.25">
      <c r="A130" t="s">
        <v>624</v>
      </c>
      <c r="B130" t="s">
        <v>51</v>
      </c>
      <c r="C130" t="s">
        <v>593</v>
      </c>
      <c r="D130" t="s">
        <v>365</v>
      </c>
      <c r="E130" t="s">
        <v>566</v>
      </c>
      <c r="F130" t="s">
        <v>625</v>
      </c>
      <c r="G130">
        <f>MONTH(Tabla3[[#This Row],[Fecha de Registro]])</f>
        <v>3</v>
      </c>
    </row>
    <row r="131" spans="1:7" x14ac:dyDescent="0.25">
      <c r="A131" t="s">
        <v>626</v>
      </c>
      <c r="B131" t="s">
        <v>51</v>
      </c>
      <c r="C131" t="s">
        <v>593</v>
      </c>
      <c r="D131" t="s">
        <v>365</v>
      </c>
      <c r="E131" t="s">
        <v>616</v>
      </c>
      <c r="F131" t="s">
        <v>243</v>
      </c>
      <c r="G131">
        <f>MONTH(Tabla3[[#This Row],[Fecha de Registro]])</f>
        <v>3</v>
      </c>
    </row>
    <row r="132" spans="1:7" x14ac:dyDescent="0.25">
      <c r="A132" t="s">
        <v>627</v>
      </c>
      <c r="B132" t="s">
        <v>51</v>
      </c>
      <c r="C132" t="s">
        <v>593</v>
      </c>
      <c r="D132" t="s">
        <v>365</v>
      </c>
      <c r="E132" t="s">
        <v>566</v>
      </c>
      <c r="F132" t="s">
        <v>628</v>
      </c>
      <c r="G132">
        <f>MONTH(Tabla3[[#This Row],[Fecha de Registro]])</f>
        <v>3</v>
      </c>
    </row>
    <row r="133" spans="1:7" x14ac:dyDescent="0.25">
      <c r="A133" t="s">
        <v>629</v>
      </c>
      <c r="B133" t="s">
        <v>51</v>
      </c>
      <c r="C133" t="s">
        <v>593</v>
      </c>
      <c r="D133" t="s">
        <v>365</v>
      </c>
      <c r="E133" t="s">
        <v>566</v>
      </c>
      <c r="F133" t="s">
        <v>630</v>
      </c>
      <c r="G133">
        <f>MONTH(Tabla3[[#This Row],[Fecha de Registro]])</f>
        <v>3</v>
      </c>
    </row>
    <row r="134" spans="1:7" x14ac:dyDescent="0.25">
      <c r="A134" t="s">
        <v>631</v>
      </c>
      <c r="B134" t="s">
        <v>51</v>
      </c>
      <c r="C134" t="s">
        <v>593</v>
      </c>
      <c r="D134" t="s">
        <v>365</v>
      </c>
      <c r="E134" t="s">
        <v>566</v>
      </c>
      <c r="F134" t="s">
        <v>632</v>
      </c>
      <c r="G134">
        <f>MONTH(Tabla3[[#This Row],[Fecha de Registro]])</f>
        <v>3</v>
      </c>
    </row>
    <row r="135" spans="1:7" x14ac:dyDescent="0.25">
      <c r="A135" t="s">
        <v>633</v>
      </c>
      <c r="B135" t="s">
        <v>51</v>
      </c>
      <c r="C135" t="s">
        <v>593</v>
      </c>
      <c r="D135" t="s">
        <v>365</v>
      </c>
      <c r="E135" t="s">
        <v>566</v>
      </c>
      <c r="F135" t="s">
        <v>634</v>
      </c>
      <c r="G135">
        <f>MONTH(Tabla3[[#This Row],[Fecha de Registro]])</f>
        <v>3</v>
      </c>
    </row>
    <row r="136" spans="1:7" x14ac:dyDescent="0.25">
      <c r="A136" t="s">
        <v>635</v>
      </c>
      <c r="B136" t="s">
        <v>51</v>
      </c>
      <c r="C136" t="s">
        <v>593</v>
      </c>
      <c r="D136" t="s">
        <v>365</v>
      </c>
      <c r="E136" t="s">
        <v>636</v>
      </c>
      <c r="F136" t="s">
        <v>637</v>
      </c>
      <c r="G136">
        <f>MONTH(Tabla3[[#This Row],[Fecha de Registro]])</f>
        <v>3</v>
      </c>
    </row>
    <row r="137" spans="1:7" x14ac:dyDescent="0.25">
      <c r="A137" t="s">
        <v>638</v>
      </c>
      <c r="B137" t="s">
        <v>51</v>
      </c>
      <c r="C137" t="s">
        <v>593</v>
      </c>
      <c r="D137" t="s">
        <v>365</v>
      </c>
      <c r="E137" t="s">
        <v>639</v>
      </c>
      <c r="F137" t="s">
        <v>640</v>
      </c>
      <c r="G137">
        <f>MONTH(Tabla3[[#This Row],[Fecha de Registro]])</f>
        <v>3</v>
      </c>
    </row>
    <row r="138" spans="1:7" x14ac:dyDescent="0.25">
      <c r="A138" t="s">
        <v>641</v>
      </c>
      <c r="B138" t="s">
        <v>51</v>
      </c>
      <c r="C138" t="s">
        <v>593</v>
      </c>
      <c r="D138" t="s">
        <v>365</v>
      </c>
      <c r="E138" t="s">
        <v>639</v>
      </c>
      <c r="F138" t="s">
        <v>642</v>
      </c>
      <c r="G138">
        <f>MONTH(Tabla3[[#This Row],[Fecha de Registro]])</f>
        <v>3</v>
      </c>
    </row>
    <row r="139" spans="1:7" x14ac:dyDescent="0.25">
      <c r="A139" t="s">
        <v>643</v>
      </c>
      <c r="B139" t="s">
        <v>51</v>
      </c>
      <c r="C139" t="s">
        <v>593</v>
      </c>
      <c r="D139" t="s">
        <v>365</v>
      </c>
      <c r="E139" t="s">
        <v>639</v>
      </c>
      <c r="F139" t="s">
        <v>644</v>
      </c>
      <c r="G139">
        <f>MONTH(Tabla3[[#This Row],[Fecha de Registro]])</f>
        <v>3</v>
      </c>
    </row>
    <row r="140" spans="1:7" x14ac:dyDescent="0.25">
      <c r="A140" t="s">
        <v>645</v>
      </c>
      <c r="B140" t="s">
        <v>51</v>
      </c>
      <c r="C140" t="s">
        <v>593</v>
      </c>
      <c r="D140" t="s">
        <v>365</v>
      </c>
      <c r="E140" t="s">
        <v>639</v>
      </c>
      <c r="F140" t="s">
        <v>646</v>
      </c>
      <c r="G140">
        <f>MONTH(Tabla3[[#This Row],[Fecha de Registro]])</f>
        <v>3</v>
      </c>
    </row>
    <row r="141" spans="1:7" x14ac:dyDescent="0.25">
      <c r="A141" t="s">
        <v>647</v>
      </c>
      <c r="B141" t="s">
        <v>51</v>
      </c>
      <c r="C141" t="s">
        <v>593</v>
      </c>
      <c r="D141" t="s">
        <v>365</v>
      </c>
      <c r="E141" t="s">
        <v>639</v>
      </c>
      <c r="F141" t="s">
        <v>648</v>
      </c>
      <c r="G141">
        <f>MONTH(Tabla3[[#This Row],[Fecha de Registro]])</f>
        <v>3</v>
      </c>
    </row>
    <row r="142" spans="1:7" x14ac:dyDescent="0.25">
      <c r="A142" t="s">
        <v>649</v>
      </c>
      <c r="B142" t="s">
        <v>51</v>
      </c>
      <c r="C142" t="s">
        <v>593</v>
      </c>
      <c r="D142" t="s">
        <v>365</v>
      </c>
      <c r="E142" t="s">
        <v>639</v>
      </c>
      <c r="F142" t="s">
        <v>650</v>
      </c>
      <c r="G142">
        <f>MONTH(Tabla3[[#This Row],[Fecha de Registro]])</f>
        <v>3</v>
      </c>
    </row>
    <row r="143" spans="1:7" x14ac:dyDescent="0.25">
      <c r="A143" t="s">
        <v>651</v>
      </c>
      <c r="B143" t="s">
        <v>51</v>
      </c>
      <c r="C143" t="s">
        <v>593</v>
      </c>
      <c r="D143" t="s">
        <v>365</v>
      </c>
      <c r="E143" t="s">
        <v>639</v>
      </c>
      <c r="F143" t="s">
        <v>652</v>
      </c>
      <c r="G143">
        <f>MONTH(Tabla3[[#This Row],[Fecha de Registro]])</f>
        <v>3</v>
      </c>
    </row>
    <row r="144" spans="1:7" x14ac:dyDescent="0.25">
      <c r="A144" t="s">
        <v>653</v>
      </c>
      <c r="B144" t="s">
        <v>51</v>
      </c>
      <c r="C144" t="s">
        <v>593</v>
      </c>
      <c r="D144" t="s">
        <v>365</v>
      </c>
      <c r="E144" t="s">
        <v>654</v>
      </c>
      <c r="F144" t="s">
        <v>246</v>
      </c>
      <c r="G144">
        <f>MONTH(Tabla3[[#This Row],[Fecha de Registro]])</f>
        <v>3</v>
      </c>
    </row>
    <row r="145" spans="1:7" x14ac:dyDescent="0.25">
      <c r="A145" t="s">
        <v>655</v>
      </c>
      <c r="B145" t="s">
        <v>51</v>
      </c>
      <c r="C145" t="s">
        <v>593</v>
      </c>
      <c r="D145" t="s">
        <v>365</v>
      </c>
      <c r="E145" t="s">
        <v>639</v>
      </c>
      <c r="F145" t="s">
        <v>656</v>
      </c>
      <c r="G145">
        <f>MONTH(Tabla3[[#This Row],[Fecha de Registro]])</f>
        <v>3</v>
      </c>
    </row>
    <row r="146" spans="1:7" x14ac:dyDescent="0.25">
      <c r="A146" t="s">
        <v>657</v>
      </c>
      <c r="B146" t="s">
        <v>51</v>
      </c>
      <c r="C146" t="s">
        <v>593</v>
      </c>
      <c r="D146" t="s">
        <v>365</v>
      </c>
      <c r="E146" t="s">
        <v>639</v>
      </c>
      <c r="F146" t="s">
        <v>658</v>
      </c>
      <c r="G146">
        <f>MONTH(Tabla3[[#This Row],[Fecha de Registro]])</f>
        <v>3</v>
      </c>
    </row>
    <row r="147" spans="1:7" x14ac:dyDescent="0.25">
      <c r="A147" t="s">
        <v>659</v>
      </c>
      <c r="B147" t="s">
        <v>51</v>
      </c>
      <c r="C147" t="s">
        <v>593</v>
      </c>
      <c r="D147" t="s">
        <v>365</v>
      </c>
      <c r="E147" t="s">
        <v>639</v>
      </c>
      <c r="F147" t="s">
        <v>660</v>
      </c>
      <c r="G147">
        <f>MONTH(Tabla3[[#This Row],[Fecha de Registro]])</f>
        <v>3</v>
      </c>
    </row>
    <row r="148" spans="1:7" x14ac:dyDescent="0.25">
      <c r="A148" t="s">
        <v>661</v>
      </c>
      <c r="B148" t="s">
        <v>51</v>
      </c>
      <c r="C148" t="s">
        <v>662</v>
      </c>
      <c r="D148" t="s">
        <v>365</v>
      </c>
      <c r="E148" t="s">
        <v>639</v>
      </c>
      <c r="F148" t="s">
        <v>663</v>
      </c>
      <c r="G148">
        <f>MONTH(Tabla3[[#This Row],[Fecha de Registro]])</f>
        <v>3</v>
      </c>
    </row>
    <row r="149" spans="1:7" x14ac:dyDescent="0.25">
      <c r="A149" t="s">
        <v>664</v>
      </c>
      <c r="B149" t="s">
        <v>51</v>
      </c>
      <c r="C149" t="s">
        <v>662</v>
      </c>
      <c r="D149" t="s">
        <v>365</v>
      </c>
      <c r="E149" t="s">
        <v>665</v>
      </c>
      <c r="F149" t="s">
        <v>666</v>
      </c>
      <c r="G149">
        <f>MONTH(Tabla3[[#This Row],[Fecha de Registro]])</f>
        <v>3</v>
      </c>
    </row>
    <row r="150" spans="1:7" x14ac:dyDescent="0.25">
      <c r="A150" t="s">
        <v>667</v>
      </c>
      <c r="B150" t="s">
        <v>51</v>
      </c>
      <c r="C150" t="s">
        <v>662</v>
      </c>
      <c r="D150" t="s">
        <v>365</v>
      </c>
      <c r="E150" t="s">
        <v>665</v>
      </c>
      <c r="F150" t="s">
        <v>668</v>
      </c>
      <c r="G150">
        <f>MONTH(Tabla3[[#This Row],[Fecha de Registro]])</f>
        <v>3</v>
      </c>
    </row>
    <row r="151" spans="1:7" x14ac:dyDescent="0.25">
      <c r="A151" t="s">
        <v>669</v>
      </c>
      <c r="B151" t="s">
        <v>51</v>
      </c>
      <c r="C151" t="s">
        <v>662</v>
      </c>
      <c r="D151" t="s">
        <v>365</v>
      </c>
      <c r="E151" t="s">
        <v>639</v>
      </c>
      <c r="F151" t="s">
        <v>670</v>
      </c>
      <c r="G151">
        <f>MONTH(Tabla3[[#This Row],[Fecha de Registro]])</f>
        <v>3</v>
      </c>
    </row>
    <row r="152" spans="1:7" x14ac:dyDescent="0.25">
      <c r="A152" t="s">
        <v>671</v>
      </c>
      <c r="B152" t="s">
        <v>51</v>
      </c>
      <c r="C152" t="s">
        <v>662</v>
      </c>
      <c r="D152" t="s">
        <v>365</v>
      </c>
      <c r="E152" t="s">
        <v>639</v>
      </c>
      <c r="F152" t="s">
        <v>672</v>
      </c>
      <c r="G152">
        <f>MONTH(Tabla3[[#This Row],[Fecha de Registro]])</f>
        <v>3</v>
      </c>
    </row>
    <row r="153" spans="1:7" x14ac:dyDescent="0.25">
      <c r="A153" t="s">
        <v>673</v>
      </c>
      <c r="B153" t="s">
        <v>51</v>
      </c>
      <c r="C153" t="s">
        <v>662</v>
      </c>
      <c r="D153" t="s">
        <v>365</v>
      </c>
      <c r="E153" t="s">
        <v>639</v>
      </c>
      <c r="F153" t="s">
        <v>674</v>
      </c>
      <c r="G153">
        <f>MONTH(Tabla3[[#This Row],[Fecha de Registro]])</f>
        <v>3</v>
      </c>
    </row>
    <row r="154" spans="1:7" x14ac:dyDescent="0.25">
      <c r="A154" t="s">
        <v>675</v>
      </c>
      <c r="B154" t="s">
        <v>51</v>
      </c>
      <c r="C154" t="s">
        <v>662</v>
      </c>
      <c r="D154" t="s">
        <v>365</v>
      </c>
      <c r="E154" t="s">
        <v>639</v>
      </c>
      <c r="F154" t="s">
        <v>676</v>
      </c>
      <c r="G154">
        <f>MONTH(Tabla3[[#This Row],[Fecha de Registro]])</f>
        <v>3</v>
      </c>
    </row>
    <row r="155" spans="1:7" x14ac:dyDescent="0.25">
      <c r="A155" t="s">
        <v>677</v>
      </c>
      <c r="B155" t="s">
        <v>51</v>
      </c>
      <c r="C155" t="s">
        <v>662</v>
      </c>
      <c r="D155" t="s">
        <v>365</v>
      </c>
      <c r="E155" t="s">
        <v>639</v>
      </c>
      <c r="F155" t="s">
        <v>678</v>
      </c>
      <c r="G155">
        <f>MONTH(Tabla3[[#This Row],[Fecha de Registro]])</f>
        <v>3</v>
      </c>
    </row>
    <row r="156" spans="1:7" x14ac:dyDescent="0.25">
      <c r="A156" t="s">
        <v>679</v>
      </c>
      <c r="B156" t="s">
        <v>51</v>
      </c>
      <c r="C156" t="s">
        <v>662</v>
      </c>
      <c r="D156" t="s">
        <v>365</v>
      </c>
      <c r="E156" t="s">
        <v>639</v>
      </c>
      <c r="F156" t="s">
        <v>680</v>
      </c>
      <c r="G156">
        <f>MONTH(Tabla3[[#This Row],[Fecha de Registro]])</f>
        <v>3</v>
      </c>
    </row>
    <row r="157" spans="1:7" x14ac:dyDescent="0.25">
      <c r="A157" t="s">
        <v>681</v>
      </c>
      <c r="B157" t="s">
        <v>51</v>
      </c>
      <c r="C157" t="s">
        <v>662</v>
      </c>
      <c r="D157" t="s">
        <v>365</v>
      </c>
      <c r="E157" t="s">
        <v>639</v>
      </c>
      <c r="F157" t="s">
        <v>682</v>
      </c>
      <c r="G157">
        <f>MONTH(Tabla3[[#This Row],[Fecha de Registro]])</f>
        <v>3</v>
      </c>
    </row>
    <row r="158" spans="1:7" x14ac:dyDescent="0.25">
      <c r="A158" t="s">
        <v>683</v>
      </c>
      <c r="B158" t="s">
        <v>51</v>
      </c>
      <c r="C158" t="s">
        <v>662</v>
      </c>
      <c r="D158" t="s">
        <v>365</v>
      </c>
      <c r="E158" t="s">
        <v>639</v>
      </c>
      <c r="F158" t="s">
        <v>684</v>
      </c>
      <c r="G158">
        <f>MONTH(Tabla3[[#This Row],[Fecha de Registro]])</f>
        <v>3</v>
      </c>
    </row>
    <row r="159" spans="1:7" x14ac:dyDescent="0.25">
      <c r="A159" t="s">
        <v>685</v>
      </c>
      <c r="B159" t="s">
        <v>51</v>
      </c>
      <c r="C159" t="s">
        <v>662</v>
      </c>
      <c r="D159" t="s">
        <v>365</v>
      </c>
      <c r="E159" t="s">
        <v>639</v>
      </c>
      <c r="F159" t="s">
        <v>686</v>
      </c>
      <c r="G159">
        <f>MONTH(Tabla3[[#This Row],[Fecha de Registro]])</f>
        <v>3</v>
      </c>
    </row>
    <row r="160" spans="1:7" x14ac:dyDescent="0.25">
      <c r="A160" t="s">
        <v>687</v>
      </c>
      <c r="B160" t="s">
        <v>51</v>
      </c>
      <c r="C160" t="s">
        <v>662</v>
      </c>
      <c r="D160" t="s">
        <v>365</v>
      </c>
      <c r="E160" t="s">
        <v>639</v>
      </c>
      <c r="F160" t="s">
        <v>688</v>
      </c>
      <c r="G160">
        <f>MONTH(Tabla3[[#This Row],[Fecha de Registro]])</f>
        <v>3</v>
      </c>
    </row>
    <row r="161" spans="1:7" x14ac:dyDescent="0.25">
      <c r="A161" t="s">
        <v>689</v>
      </c>
      <c r="B161" t="s">
        <v>51</v>
      </c>
      <c r="C161" t="s">
        <v>662</v>
      </c>
      <c r="D161" t="s">
        <v>365</v>
      </c>
      <c r="E161" t="s">
        <v>639</v>
      </c>
      <c r="F161" t="s">
        <v>690</v>
      </c>
      <c r="G161">
        <f>MONTH(Tabla3[[#This Row],[Fecha de Registro]])</f>
        <v>3</v>
      </c>
    </row>
    <row r="162" spans="1:7" x14ac:dyDescent="0.25">
      <c r="A162" t="s">
        <v>691</v>
      </c>
      <c r="B162" t="s">
        <v>51</v>
      </c>
      <c r="C162" t="s">
        <v>662</v>
      </c>
      <c r="D162" t="s">
        <v>365</v>
      </c>
      <c r="E162" t="s">
        <v>639</v>
      </c>
      <c r="F162" t="s">
        <v>692</v>
      </c>
      <c r="G162">
        <f>MONTH(Tabla3[[#This Row],[Fecha de Registro]])</f>
        <v>3</v>
      </c>
    </row>
    <row r="163" spans="1:7" x14ac:dyDescent="0.25">
      <c r="A163" t="s">
        <v>693</v>
      </c>
      <c r="B163" t="s">
        <v>51</v>
      </c>
      <c r="C163" t="s">
        <v>662</v>
      </c>
      <c r="D163" t="s">
        <v>365</v>
      </c>
      <c r="E163" t="s">
        <v>639</v>
      </c>
      <c r="F163" t="s">
        <v>694</v>
      </c>
      <c r="G163">
        <f>MONTH(Tabla3[[#This Row],[Fecha de Registro]])</f>
        <v>3</v>
      </c>
    </row>
    <row r="164" spans="1:7" x14ac:dyDescent="0.25">
      <c r="A164" t="s">
        <v>695</v>
      </c>
      <c r="B164" t="s">
        <v>51</v>
      </c>
      <c r="C164" t="s">
        <v>662</v>
      </c>
      <c r="D164" t="s">
        <v>365</v>
      </c>
      <c r="E164" t="s">
        <v>639</v>
      </c>
      <c r="F164" t="s">
        <v>696</v>
      </c>
      <c r="G164">
        <f>MONTH(Tabla3[[#This Row],[Fecha de Registro]])</f>
        <v>3</v>
      </c>
    </row>
    <row r="165" spans="1:7" x14ac:dyDescent="0.25">
      <c r="A165" t="s">
        <v>697</v>
      </c>
      <c r="B165" t="s">
        <v>51</v>
      </c>
      <c r="C165" t="s">
        <v>662</v>
      </c>
      <c r="D165" t="s">
        <v>365</v>
      </c>
      <c r="E165" t="s">
        <v>639</v>
      </c>
      <c r="F165" t="s">
        <v>698</v>
      </c>
      <c r="G165">
        <f>MONTH(Tabla3[[#This Row],[Fecha de Registro]])</f>
        <v>3</v>
      </c>
    </row>
    <row r="166" spans="1:7" x14ac:dyDescent="0.25">
      <c r="A166" t="s">
        <v>699</v>
      </c>
      <c r="B166" t="s">
        <v>51</v>
      </c>
      <c r="C166" t="s">
        <v>662</v>
      </c>
      <c r="D166" t="s">
        <v>365</v>
      </c>
      <c r="E166" t="s">
        <v>639</v>
      </c>
      <c r="F166" t="s">
        <v>700</v>
      </c>
      <c r="G166">
        <f>MONTH(Tabla3[[#This Row],[Fecha de Registro]])</f>
        <v>3</v>
      </c>
    </row>
    <row r="167" spans="1:7" x14ac:dyDescent="0.25">
      <c r="A167" t="s">
        <v>701</v>
      </c>
      <c r="B167" t="s">
        <v>51</v>
      </c>
      <c r="C167" t="s">
        <v>662</v>
      </c>
      <c r="D167" t="s">
        <v>365</v>
      </c>
      <c r="E167" t="s">
        <v>639</v>
      </c>
      <c r="F167" t="s">
        <v>702</v>
      </c>
      <c r="G167">
        <f>MONTH(Tabla3[[#This Row],[Fecha de Registro]])</f>
        <v>3</v>
      </c>
    </row>
    <row r="168" spans="1:7" x14ac:dyDescent="0.25">
      <c r="A168" t="s">
        <v>703</v>
      </c>
      <c r="B168" t="s">
        <v>51</v>
      </c>
      <c r="C168" t="s">
        <v>662</v>
      </c>
      <c r="D168" t="s">
        <v>365</v>
      </c>
      <c r="E168" t="s">
        <v>639</v>
      </c>
      <c r="F168" t="s">
        <v>704</v>
      </c>
      <c r="G168">
        <f>MONTH(Tabla3[[#This Row],[Fecha de Registro]])</f>
        <v>3</v>
      </c>
    </row>
    <row r="169" spans="1:7" x14ac:dyDescent="0.25">
      <c r="A169" t="s">
        <v>705</v>
      </c>
      <c r="B169" t="s">
        <v>51</v>
      </c>
      <c r="C169" t="s">
        <v>662</v>
      </c>
      <c r="D169" t="s">
        <v>365</v>
      </c>
      <c r="E169" t="s">
        <v>639</v>
      </c>
      <c r="F169" t="s">
        <v>706</v>
      </c>
      <c r="G169">
        <f>MONTH(Tabla3[[#This Row],[Fecha de Registro]])</f>
        <v>3</v>
      </c>
    </row>
    <row r="170" spans="1:7" x14ac:dyDescent="0.25">
      <c r="A170" t="s">
        <v>707</v>
      </c>
      <c r="B170" t="s">
        <v>51</v>
      </c>
      <c r="C170" t="s">
        <v>662</v>
      </c>
      <c r="D170" t="s">
        <v>365</v>
      </c>
      <c r="E170" t="s">
        <v>639</v>
      </c>
      <c r="F170" t="s">
        <v>708</v>
      </c>
      <c r="G170">
        <f>MONTH(Tabla3[[#This Row],[Fecha de Registro]])</f>
        <v>3</v>
      </c>
    </row>
    <row r="171" spans="1:7" x14ac:dyDescent="0.25">
      <c r="A171" t="s">
        <v>709</v>
      </c>
      <c r="B171" t="s">
        <v>51</v>
      </c>
      <c r="C171" t="s">
        <v>662</v>
      </c>
      <c r="D171" t="s">
        <v>365</v>
      </c>
      <c r="E171" t="s">
        <v>639</v>
      </c>
      <c r="F171" t="s">
        <v>710</v>
      </c>
      <c r="G171">
        <f>MONTH(Tabla3[[#This Row],[Fecha de Registro]])</f>
        <v>3</v>
      </c>
    </row>
    <row r="172" spans="1:7" x14ac:dyDescent="0.25">
      <c r="A172" t="s">
        <v>711</v>
      </c>
      <c r="B172" t="s">
        <v>51</v>
      </c>
      <c r="C172" t="s">
        <v>662</v>
      </c>
      <c r="D172" t="s">
        <v>365</v>
      </c>
      <c r="E172" t="s">
        <v>654</v>
      </c>
      <c r="F172" t="s">
        <v>249</v>
      </c>
      <c r="G172">
        <f>MONTH(Tabla3[[#This Row],[Fecha de Registro]])</f>
        <v>3</v>
      </c>
    </row>
    <row r="173" spans="1:7" x14ac:dyDescent="0.25">
      <c r="A173" t="s">
        <v>712</v>
      </c>
      <c r="B173" t="s">
        <v>51</v>
      </c>
      <c r="C173" t="s">
        <v>662</v>
      </c>
      <c r="D173" t="s">
        <v>365</v>
      </c>
      <c r="E173" t="s">
        <v>639</v>
      </c>
      <c r="F173" t="s">
        <v>713</v>
      </c>
      <c r="G173">
        <f>MONTH(Tabla3[[#This Row],[Fecha de Registro]])</f>
        <v>3</v>
      </c>
    </row>
    <row r="174" spans="1:7" x14ac:dyDescent="0.25">
      <c r="A174" t="s">
        <v>714</v>
      </c>
      <c r="B174" t="s">
        <v>51</v>
      </c>
      <c r="C174" t="s">
        <v>662</v>
      </c>
      <c r="D174" t="s">
        <v>365</v>
      </c>
      <c r="E174" t="s">
        <v>639</v>
      </c>
      <c r="F174" t="s">
        <v>715</v>
      </c>
      <c r="G174">
        <f>MONTH(Tabla3[[#This Row],[Fecha de Registro]])</f>
        <v>3</v>
      </c>
    </row>
    <row r="175" spans="1:7" x14ac:dyDescent="0.25">
      <c r="A175" t="s">
        <v>716</v>
      </c>
      <c r="B175" t="s">
        <v>51</v>
      </c>
      <c r="C175" t="s">
        <v>662</v>
      </c>
      <c r="D175" t="s">
        <v>365</v>
      </c>
      <c r="E175" t="s">
        <v>639</v>
      </c>
      <c r="F175" t="s">
        <v>717</v>
      </c>
      <c r="G175">
        <f>MONTH(Tabla3[[#This Row],[Fecha de Registro]])</f>
        <v>3</v>
      </c>
    </row>
    <row r="176" spans="1:7" x14ac:dyDescent="0.25">
      <c r="A176" t="s">
        <v>718</v>
      </c>
      <c r="B176" t="s">
        <v>51</v>
      </c>
      <c r="C176" t="s">
        <v>662</v>
      </c>
      <c r="D176" t="s">
        <v>365</v>
      </c>
      <c r="E176" t="s">
        <v>639</v>
      </c>
      <c r="F176" t="s">
        <v>719</v>
      </c>
      <c r="G176">
        <f>MONTH(Tabla3[[#This Row],[Fecha de Registro]])</f>
        <v>3</v>
      </c>
    </row>
    <row r="177" spans="1:7" x14ac:dyDescent="0.25">
      <c r="A177" t="s">
        <v>720</v>
      </c>
      <c r="B177" t="s">
        <v>51</v>
      </c>
      <c r="C177" t="s">
        <v>662</v>
      </c>
      <c r="D177" t="s">
        <v>365</v>
      </c>
      <c r="E177" t="s">
        <v>639</v>
      </c>
      <c r="F177" t="s">
        <v>721</v>
      </c>
      <c r="G177">
        <f>MONTH(Tabla3[[#This Row],[Fecha de Registro]])</f>
        <v>3</v>
      </c>
    </row>
    <row r="178" spans="1:7" x14ac:dyDescent="0.25">
      <c r="A178" t="s">
        <v>722</v>
      </c>
      <c r="B178" t="s">
        <v>51</v>
      </c>
      <c r="C178" t="s">
        <v>662</v>
      </c>
      <c r="D178" t="s">
        <v>365</v>
      </c>
      <c r="E178" t="s">
        <v>639</v>
      </c>
      <c r="F178" t="s">
        <v>723</v>
      </c>
      <c r="G178">
        <f>MONTH(Tabla3[[#This Row],[Fecha de Registro]])</f>
        <v>3</v>
      </c>
    </row>
    <row r="179" spans="1:7" x14ac:dyDescent="0.25">
      <c r="A179" t="s">
        <v>724</v>
      </c>
      <c r="B179" t="s">
        <v>51</v>
      </c>
      <c r="C179" t="s">
        <v>662</v>
      </c>
      <c r="D179" t="s">
        <v>365</v>
      </c>
      <c r="E179" t="s">
        <v>639</v>
      </c>
      <c r="F179" t="s">
        <v>725</v>
      </c>
      <c r="G179">
        <f>MONTH(Tabla3[[#This Row],[Fecha de Registro]])</f>
        <v>3</v>
      </c>
    </row>
    <row r="180" spans="1:7" x14ac:dyDescent="0.25">
      <c r="A180" t="s">
        <v>726</v>
      </c>
      <c r="B180" t="s">
        <v>51</v>
      </c>
      <c r="C180" t="s">
        <v>662</v>
      </c>
      <c r="D180" t="s">
        <v>365</v>
      </c>
      <c r="E180" t="s">
        <v>639</v>
      </c>
      <c r="F180" t="s">
        <v>727</v>
      </c>
      <c r="G180">
        <f>MONTH(Tabla3[[#This Row],[Fecha de Registro]])</f>
        <v>3</v>
      </c>
    </row>
    <row r="181" spans="1:7" x14ac:dyDescent="0.25">
      <c r="A181" t="s">
        <v>728</v>
      </c>
      <c r="B181" t="s">
        <v>51</v>
      </c>
      <c r="C181" t="s">
        <v>662</v>
      </c>
      <c r="D181" t="s">
        <v>365</v>
      </c>
      <c r="E181" t="s">
        <v>639</v>
      </c>
      <c r="F181" t="s">
        <v>729</v>
      </c>
      <c r="G181">
        <f>MONTH(Tabla3[[#This Row],[Fecha de Registro]])</f>
        <v>3</v>
      </c>
    </row>
    <row r="182" spans="1:7" x14ac:dyDescent="0.25">
      <c r="A182" t="s">
        <v>730</v>
      </c>
      <c r="B182" t="s">
        <v>51</v>
      </c>
      <c r="C182" t="s">
        <v>662</v>
      </c>
      <c r="D182" t="s">
        <v>365</v>
      </c>
      <c r="E182" t="s">
        <v>654</v>
      </c>
      <c r="F182" t="s">
        <v>252</v>
      </c>
      <c r="G182">
        <f>MONTH(Tabla3[[#This Row],[Fecha de Registro]])</f>
        <v>3</v>
      </c>
    </row>
    <row r="183" spans="1:7" x14ac:dyDescent="0.25">
      <c r="A183" t="s">
        <v>731</v>
      </c>
      <c r="B183" t="s">
        <v>51</v>
      </c>
      <c r="C183" t="s">
        <v>662</v>
      </c>
      <c r="D183" t="s">
        <v>365</v>
      </c>
      <c r="E183" t="s">
        <v>639</v>
      </c>
      <c r="F183" t="s">
        <v>732</v>
      </c>
      <c r="G183">
        <f>MONTH(Tabla3[[#This Row],[Fecha de Registro]])</f>
        <v>3</v>
      </c>
    </row>
    <row r="184" spans="1:7" x14ac:dyDescent="0.25">
      <c r="A184" t="s">
        <v>733</v>
      </c>
      <c r="B184" t="s">
        <v>51</v>
      </c>
      <c r="C184" t="s">
        <v>662</v>
      </c>
      <c r="D184" t="s">
        <v>365</v>
      </c>
      <c r="E184" t="s">
        <v>639</v>
      </c>
      <c r="F184" t="s">
        <v>734</v>
      </c>
      <c r="G184">
        <f>MONTH(Tabla3[[#This Row],[Fecha de Registro]])</f>
        <v>3</v>
      </c>
    </row>
    <row r="185" spans="1:7" x14ac:dyDescent="0.25">
      <c r="A185" t="s">
        <v>735</v>
      </c>
      <c r="B185" t="s">
        <v>51</v>
      </c>
      <c r="C185" t="s">
        <v>662</v>
      </c>
      <c r="D185" t="s">
        <v>365</v>
      </c>
      <c r="E185" t="s">
        <v>639</v>
      </c>
      <c r="F185" t="s">
        <v>736</v>
      </c>
      <c r="G185">
        <f>MONTH(Tabla3[[#This Row],[Fecha de Registro]])</f>
        <v>3</v>
      </c>
    </row>
    <row r="186" spans="1:7" x14ac:dyDescent="0.25">
      <c r="A186" t="s">
        <v>737</v>
      </c>
      <c r="B186" t="s">
        <v>51</v>
      </c>
      <c r="C186" t="s">
        <v>662</v>
      </c>
      <c r="D186" t="s">
        <v>365</v>
      </c>
      <c r="E186" t="s">
        <v>639</v>
      </c>
      <c r="F186" t="s">
        <v>738</v>
      </c>
      <c r="G186">
        <f>MONTH(Tabla3[[#This Row],[Fecha de Registro]])</f>
        <v>3</v>
      </c>
    </row>
    <row r="187" spans="1:7" x14ac:dyDescent="0.25">
      <c r="A187" t="s">
        <v>739</v>
      </c>
      <c r="B187" t="s">
        <v>51</v>
      </c>
      <c r="C187" t="s">
        <v>662</v>
      </c>
      <c r="D187" t="s">
        <v>365</v>
      </c>
      <c r="E187" t="s">
        <v>639</v>
      </c>
      <c r="F187" t="s">
        <v>740</v>
      </c>
      <c r="G187">
        <f>MONTH(Tabla3[[#This Row],[Fecha de Registro]])</f>
        <v>3</v>
      </c>
    </row>
    <row r="188" spans="1:7" x14ac:dyDescent="0.25">
      <c r="A188" t="s">
        <v>741</v>
      </c>
      <c r="B188" t="s">
        <v>51</v>
      </c>
      <c r="C188" t="s">
        <v>662</v>
      </c>
      <c r="D188" t="s">
        <v>365</v>
      </c>
      <c r="E188" t="s">
        <v>654</v>
      </c>
      <c r="F188" t="s">
        <v>255</v>
      </c>
      <c r="G188">
        <f>MONTH(Tabla3[[#This Row],[Fecha de Registro]])</f>
        <v>3</v>
      </c>
    </row>
    <row r="189" spans="1:7" x14ac:dyDescent="0.25">
      <c r="A189" t="s">
        <v>742</v>
      </c>
      <c r="B189" t="s">
        <v>51</v>
      </c>
      <c r="C189" t="s">
        <v>662</v>
      </c>
      <c r="D189" t="s">
        <v>365</v>
      </c>
      <c r="E189" t="s">
        <v>639</v>
      </c>
      <c r="F189" t="s">
        <v>743</v>
      </c>
      <c r="G189">
        <f>MONTH(Tabla3[[#This Row],[Fecha de Registro]])</f>
        <v>3</v>
      </c>
    </row>
    <row r="190" spans="1:7" x14ac:dyDescent="0.25">
      <c r="A190" t="s">
        <v>744</v>
      </c>
      <c r="B190" t="s">
        <v>51</v>
      </c>
      <c r="C190" t="s">
        <v>662</v>
      </c>
      <c r="D190" t="s">
        <v>365</v>
      </c>
      <c r="E190" t="s">
        <v>639</v>
      </c>
      <c r="F190" t="s">
        <v>745</v>
      </c>
      <c r="G190">
        <f>MONTH(Tabla3[[#This Row],[Fecha de Registro]])</f>
        <v>3</v>
      </c>
    </row>
    <row r="191" spans="1:7" x14ac:dyDescent="0.25">
      <c r="A191" t="s">
        <v>746</v>
      </c>
      <c r="B191" t="s">
        <v>51</v>
      </c>
      <c r="C191" t="s">
        <v>662</v>
      </c>
      <c r="D191" t="s">
        <v>365</v>
      </c>
      <c r="E191" t="s">
        <v>639</v>
      </c>
      <c r="F191" t="s">
        <v>747</v>
      </c>
      <c r="G191">
        <f>MONTH(Tabla3[[#This Row],[Fecha de Registro]])</f>
        <v>3</v>
      </c>
    </row>
    <row r="192" spans="1:7" x14ac:dyDescent="0.25">
      <c r="A192" t="s">
        <v>748</v>
      </c>
      <c r="B192" t="s">
        <v>51</v>
      </c>
      <c r="C192" t="s">
        <v>662</v>
      </c>
      <c r="D192" t="s">
        <v>365</v>
      </c>
      <c r="E192" t="s">
        <v>639</v>
      </c>
      <c r="F192" t="s">
        <v>749</v>
      </c>
      <c r="G192">
        <f>MONTH(Tabla3[[#This Row],[Fecha de Registro]])</f>
        <v>3</v>
      </c>
    </row>
    <row r="193" spans="1:7" x14ac:dyDescent="0.25">
      <c r="A193" t="s">
        <v>750</v>
      </c>
      <c r="B193" t="s">
        <v>51</v>
      </c>
      <c r="C193" t="s">
        <v>662</v>
      </c>
      <c r="D193" t="s">
        <v>365</v>
      </c>
      <c r="E193" t="s">
        <v>654</v>
      </c>
      <c r="F193" t="s">
        <v>258</v>
      </c>
      <c r="G193">
        <f>MONTH(Tabla3[[#This Row],[Fecha de Registro]])</f>
        <v>3</v>
      </c>
    </row>
    <row r="194" spans="1:7" x14ac:dyDescent="0.25">
      <c r="A194" t="s">
        <v>751</v>
      </c>
      <c r="B194" t="s">
        <v>51</v>
      </c>
      <c r="C194" t="s">
        <v>662</v>
      </c>
      <c r="D194" t="s">
        <v>365</v>
      </c>
      <c r="E194" t="s">
        <v>654</v>
      </c>
      <c r="F194" t="s">
        <v>261</v>
      </c>
      <c r="G194">
        <f>MONTH(Tabla3[[#This Row],[Fecha de Registro]])</f>
        <v>3</v>
      </c>
    </row>
    <row r="195" spans="1:7" x14ac:dyDescent="0.25">
      <c r="A195" t="s">
        <v>752</v>
      </c>
      <c r="B195" t="s">
        <v>51</v>
      </c>
      <c r="C195" t="s">
        <v>662</v>
      </c>
      <c r="D195" t="s">
        <v>365</v>
      </c>
      <c r="E195" t="s">
        <v>636</v>
      </c>
      <c r="F195" t="s">
        <v>753</v>
      </c>
      <c r="G195">
        <f>MONTH(Tabla3[[#This Row],[Fecha de Registro]])</f>
        <v>3</v>
      </c>
    </row>
    <row r="196" spans="1:7" x14ac:dyDescent="0.25">
      <c r="A196" t="s">
        <v>754</v>
      </c>
      <c r="B196" t="s">
        <v>51</v>
      </c>
      <c r="C196" t="s">
        <v>662</v>
      </c>
      <c r="D196" t="s">
        <v>365</v>
      </c>
      <c r="E196" t="s">
        <v>636</v>
      </c>
      <c r="F196" t="s">
        <v>755</v>
      </c>
      <c r="G196">
        <f>MONTH(Tabla3[[#This Row],[Fecha de Registro]])</f>
        <v>3</v>
      </c>
    </row>
    <row r="197" spans="1:7" x14ac:dyDescent="0.25">
      <c r="A197" t="s">
        <v>756</v>
      </c>
      <c r="B197" t="s">
        <v>51</v>
      </c>
      <c r="C197" t="s">
        <v>662</v>
      </c>
      <c r="D197" t="s">
        <v>365</v>
      </c>
      <c r="E197" t="s">
        <v>636</v>
      </c>
      <c r="F197" t="s">
        <v>757</v>
      </c>
      <c r="G197">
        <f>MONTH(Tabla3[[#This Row],[Fecha de Registro]])</f>
        <v>3</v>
      </c>
    </row>
    <row r="198" spans="1:7" x14ac:dyDescent="0.25">
      <c r="A198" t="s">
        <v>758</v>
      </c>
      <c r="B198" t="s">
        <v>51</v>
      </c>
      <c r="C198" t="s">
        <v>662</v>
      </c>
      <c r="D198" t="s">
        <v>365</v>
      </c>
      <c r="E198" t="s">
        <v>636</v>
      </c>
      <c r="F198" t="s">
        <v>759</v>
      </c>
      <c r="G198">
        <f>MONTH(Tabla3[[#This Row],[Fecha de Registro]])</f>
        <v>3</v>
      </c>
    </row>
    <row r="199" spans="1:7" x14ac:dyDescent="0.25">
      <c r="A199" t="s">
        <v>760</v>
      </c>
      <c r="B199" t="s">
        <v>51</v>
      </c>
      <c r="C199" t="s">
        <v>662</v>
      </c>
      <c r="D199" t="s">
        <v>365</v>
      </c>
      <c r="E199" t="s">
        <v>636</v>
      </c>
      <c r="F199" t="s">
        <v>761</v>
      </c>
      <c r="G199">
        <f>MONTH(Tabla3[[#This Row],[Fecha de Registro]])</f>
        <v>3</v>
      </c>
    </row>
    <row r="200" spans="1:7" x14ac:dyDescent="0.25">
      <c r="A200" t="s">
        <v>762</v>
      </c>
      <c r="B200" t="s">
        <v>51</v>
      </c>
      <c r="C200" t="s">
        <v>662</v>
      </c>
      <c r="D200" t="s">
        <v>365</v>
      </c>
      <c r="E200" t="s">
        <v>654</v>
      </c>
      <c r="F200" t="s">
        <v>264</v>
      </c>
      <c r="G200">
        <f>MONTH(Tabla3[[#This Row],[Fecha de Registro]])</f>
        <v>3</v>
      </c>
    </row>
    <row r="201" spans="1:7" x14ac:dyDescent="0.25">
      <c r="A201" t="s">
        <v>763</v>
      </c>
      <c r="B201" t="s">
        <v>51</v>
      </c>
      <c r="C201" t="s">
        <v>662</v>
      </c>
      <c r="D201" t="s">
        <v>365</v>
      </c>
      <c r="E201" t="s">
        <v>636</v>
      </c>
      <c r="F201" t="s">
        <v>764</v>
      </c>
      <c r="G201">
        <f>MONTH(Tabla3[[#This Row],[Fecha de Registro]])</f>
        <v>3</v>
      </c>
    </row>
    <row r="202" spans="1:7" x14ac:dyDescent="0.25">
      <c r="A202" t="s">
        <v>765</v>
      </c>
      <c r="B202" t="s">
        <v>51</v>
      </c>
      <c r="C202" t="s">
        <v>662</v>
      </c>
      <c r="D202" t="s">
        <v>365</v>
      </c>
      <c r="E202" t="s">
        <v>654</v>
      </c>
      <c r="F202" t="s">
        <v>267</v>
      </c>
      <c r="G202">
        <f>MONTH(Tabla3[[#This Row],[Fecha de Registro]])</f>
        <v>3</v>
      </c>
    </row>
    <row r="203" spans="1:7" x14ac:dyDescent="0.25">
      <c r="A203" t="s">
        <v>766</v>
      </c>
      <c r="B203" t="s">
        <v>51</v>
      </c>
      <c r="C203" t="s">
        <v>662</v>
      </c>
      <c r="D203" t="s">
        <v>365</v>
      </c>
      <c r="E203" t="s">
        <v>636</v>
      </c>
      <c r="F203" t="s">
        <v>767</v>
      </c>
      <c r="G203">
        <f>MONTH(Tabla3[[#This Row],[Fecha de Registro]])</f>
        <v>3</v>
      </c>
    </row>
    <row r="204" spans="1:7" x14ac:dyDescent="0.25">
      <c r="A204" t="s">
        <v>768</v>
      </c>
      <c r="B204" t="s">
        <v>51</v>
      </c>
      <c r="C204" t="s">
        <v>662</v>
      </c>
      <c r="D204" t="s">
        <v>365</v>
      </c>
      <c r="E204" t="s">
        <v>636</v>
      </c>
      <c r="F204" t="s">
        <v>769</v>
      </c>
      <c r="G204">
        <f>MONTH(Tabla3[[#This Row],[Fecha de Registro]])</f>
        <v>3</v>
      </c>
    </row>
    <row r="205" spans="1:7" x14ac:dyDescent="0.25">
      <c r="A205" t="s">
        <v>770</v>
      </c>
      <c r="B205" t="s">
        <v>51</v>
      </c>
      <c r="C205" t="s">
        <v>662</v>
      </c>
      <c r="D205" t="s">
        <v>365</v>
      </c>
      <c r="E205" t="s">
        <v>654</v>
      </c>
      <c r="F205" t="s">
        <v>270</v>
      </c>
      <c r="G205">
        <f>MONTH(Tabla3[[#This Row],[Fecha de Registro]])</f>
        <v>3</v>
      </c>
    </row>
    <row r="206" spans="1:7" x14ac:dyDescent="0.25">
      <c r="A206" t="s">
        <v>771</v>
      </c>
      <c r="B206" t="s">
        <v>51</v>
      </c>
      <c r="C206" t="s">
        <v>662</v>
      </c>
      <c r="D206" t="s">
        <v>365</v>
      </c>
      <c r="E206" t="s">
        <v>654</v>
      </c>
      <c r="F206" t="s">
        <v>273</v>
      </c>
      <c r="G206">
        <f>MONTH(Tabla3[[#This Row],[Fecha de Registro]])</f>
        <v>3</v>
      </c>
    </row>
    <row r="207" spans="1:7" x14ac:dyDescent="0.25">
      <c r="A207" t="s">
        <v>772</v>
      </c>
      <c r="B207" t="s">
        <v>51</v>
      </c>
      <c r="C207" t="s">
        <v>773</v>
      </c>
      <c r="D207" t="s">
        <v>365</v>
      </c>
      <c r="E207" t="s">
        <v>654</v>
      </c>
      <c r="F207" t="s">
        <v>276</v>
      </c>
      <c r="G207">
        <f>MONTH(Tabla3[[#This Row],[Fecha de Registro]])</f>
        <v>3</v>
      </c>
    </row>
    <row r="208" spans="1:7" x14ac:dyDescent="0.25">
      <c r="A208" t="s">
        <v>774</v>
      </c>
      <c r="B208" t="s">
        <v>51</v>
      </c>
      <c r="C208" t="s">
        <v>773</v>
      </c>
      <c r="D208" t="s">
        <v>365</v>
      </c>
      <c r="E208" t="s">
        <v>654</v>
      </c>
      <c r="F208" t="s">
        <v>279</v>
      </c>
      <c r="G208">
        <f>MONTH(Tabla3[[#This Row],[Fecha de Registro]])</f>
        <v>3</v>
      </c>
    </row>
    <row r="209" spans="1:7" x14ac:dyDescent="0.25">
      <c r="A209" t="s">
        <v>775</v>
      </c>
      <c r="B209" t="s">
        <v>51</v>
      </c>
      <c r="C209" t="s">
        <v>773</v>
      </c>
      <c r="D209" t="s">
        <v>365</v>
      </c>
      <c r="E209" t="s">
        <v>636</v>
      </c>
      <c r="F209" t="s">
        <v>776</v>
      </c>
      <c r="G209">
        <f>MONTH(Tabla3[[#This Row],[Fecha de Registro]])</f>
        <v>3</v>
      </c>
    </row>
    <row r="210" spans="1:7" x14ac:dyDescent="0.25">
      <c r="A210" t="s">
        <v>777</v>
      </c>
      <c r="B210" t="s">
        <v>51</v>
      </c>
      <c r="C210" t="s">
        <v>773</v>
      </c>
      <c r="D210" t="s">
        <v>365</v>
      </c>
      <c r="E210" t="s">
        <v>636</v>
      </c>
      <c r="F210" t="s">
        <v>778</v>
      </c>
      <c r="G210">
        <f>MONTH(Tabla3[[#This Row],[Fecha de Registro]])</f>
        <v>3</v>
      </c>
    </row>
    <row r="211" spans="1:7" x14ac:dyDescent="0.25">
      <c r="A211" t="s">
        <v>779</v>
      </c>
      <c r="B211" t="s">
        <v>51</v>
      </c>
      <c r="C211" t="s">
        <v>773</v>
      </c>
      <c r="D211" t="s">
        <v>365</v>
      </c>
      <c r="E211" t="s">
        <v>636</v>
      </c>
      <c r="F211" t="s">
        <v>780</v>
      </c>
      <c r="G211">
        <f>MONTH(Tabla3[[#This Row],[Fecha de Registro]])</f>
        <v>3</v>
      </c>
    </row>
    <row r="212" spans="1:7" x14ac:dyDescent="0.25">
      <c r="A212" t="s">
        <v>781</v>
      </c>
      <c r="B212" t="s">
        <v>51</v>
      </c>
      <c r="C212" t="s">
        <v>782</v>
      </c>
      <c r="D212" t="s">
        <v>365</v>
      </c>
      <c r="E212" t="s">
        <v>654</v>
      </c>
      <c r="F212" t="s">
        <v>282</v>
      </c>
      <c r="G212">
        <f>MONTH(Tabla3[[#This Row],[Fecha de Registro]])</f>
        <v>3</v>
      </c>
    </row>
    <row r="213" spans="1:7" x14ac:dyDescent="0.25">
      <c r="A213" t="s">
        <v>783</v>
      </c>
      <c r="B213" t="s">
        <v>51</v>
      </c>
      <c r="C213" t="s">
        <v>782</v>
      </c>
      <c r="D213" t="s">
        <v>365</v>
      </c>
      <c r="E213" t="s">
        <v>636</v>
      </c>
      <c r="F213" t="s">
        <v>784</v>
      </c>
      <c r="G213">
        <f>MONTH(Tabla3[[#This Row],[Fecha de Registro]])</f>
        <v>3</v>
      </c>
    </row>
    <row r="214" spans="1:7" x14ac:dyDescent="0.25">
      <c r="A214" t="s">
        <v>785</v>
      </c>
      <c r="B214" t="s">
        <v>51</v>
      </c>
      <c r="C214" t="s">
        <v>782</v>
      </c>
      <c r="D214" t="s">
        <v>365</v>
      </c>
      <c r="E214" t="s">
        <v>654</v>
      </c>
      <c r="F214" t="s">
        <v>285</v>
      </c>
      <c r="G214">
        <f>MONTH(Tabla3[[#This Row],[Fecha de Registro]])</f>
        <v>3</v>
      </c>
    </row>
    <row r="215" spans="1:7" x14ac:dyDescent="0.25">
      <c r="A215" t="s">
        <v>786</v>
      </c>
      <c r="B215" t="s">
        <v>51</v>
      </c>
      <c r="C215" t="s">
        <v>782</v>
      </c>
      <c r="D215" t="s">
        <v>365</v>
      </c>
      <c r="E215" t="s">
        <v>636</v>
      </c>
      <c r="F215" t="s">
        <v>787</v>
      </c>
      <c r="G215">
        <f>MONTH(Tabla3[[#This Row],[Fecha de Registro]])</f>
        <v>3</v>
      </c>
    </row>
    <row r="216" spans="1:7" x14ac:dyDescent="0.25">
      <c r="A216" t="s">
        <v>788</v>
      </c>
      <c r="B216" t="s">
        <v>51</v>
      </c>
      <c r="C216" t="s">
        <v>782</v>
      </c>
      <c r="D216" t="s">
        <v>365</v>
      </c>
      <c r="E216" t="s">
        <v>654</v>
      </c>
      <c r="F216" t="s">
        <v>288</v>
      </c>
      <c r="G216">
        <f>MONTH(Tabla3[[#This Row],[Fecha de Registro]])</f>
        <v>3</v>
      </c>
    </row>
    <row r="217" spans="1:7" x14ac:dyDescent="0.25">
      <c r="A217" t="s">
        <v>789</v>
      </c>
      <c r="B217" t="s">
        <v>51</v>
      </c>
      <c r="C217" t="s">
        <v>782</v>
      </c>
      <c r="D217" t="s">
        <v>365</v>
      </c>
      <c r="E217" t="s">
        <v>636</v>
      </c>
      <c r="F217" t="s">
        <v>790</v>
      </c>
      <c r="G217">
        <f>MONTH(Tabla3[[#This Row],[Fecha de Registro]])</f>
        <v>3</v>
      </c>
    </row>
    <row r="218" spans="1:7" x14ac:dyDescent="0.25">
      <c r="A218" t="s">
        <v>791</v>
      </c>
      <c r="B218" t="s">
        <v>51</v>
      </c>
      <c r="C218" t="s">
        <v>782</v>
      </c>
      <c r="D218" t="s">
        <v>365</v>
      </c>
      <c r="E218" t="s">
        <v>636</v>
      </c>
      <c r="F218" t="s">
        <v>792</v>
      </c>
      <c r="G218">
        <f>MONTH(Tabla3[[#This Row],[Fecha de Registro]])</f>
        <v>3</v>
      </c>
    </row>
    <row r="219" spans="1:7" x14ac:dyDescent="0.25">
      <c r="A219" t="s">
        <v>793</v>
      </c>
      <c r="B219" t="s">
        <v>51</v>
      </c>
      <c r="C219" t="s">
        <v>782</v>
      </c>
      <c r="D219" t="s">
        <v>365</v>
      </c>
      <c r="E219" t="s">
        <v>636</v>
      </c>
      <c r="F219" t="s">
        <v>794</v>
      </c>
      <c r="G219">
        <f>MONTH(Tabla3[[#This Row],[Fecha de Registro]])</f>
        <v>3</v>
      </c>
    </row>
    <row r="220" spans="1:7" x14ac:dyDescent="0.25">
      <c r="A220" t="s">
        <v>795</v>
      </c>
      <c r="B220" t="s">
        <v>51</v>
      </c>
      <c r="C220" t="s">
        <v>782</v>
      </c>
      <c r="D220" t="s">
        <v>365</v>
      </c>
      <c r="E220" t="s">
        <v>636</v>
      </c>
      <c r="F220" t="s">
        <v>796</v>
      </c>
      <c r="G220">
        <f>MONTH(Tabla3[[#This Row],[Fecha de Registro]])</f>
        <v>3</v>
      </c>
    </row>
    <row r="221" spans="1:7" x14ac:dyDescent="0.25">
      <c r="A221" t="s">
        <v>797</v>
      </c>
      <c r="B221" t="s">
        <v>51</v>
      </c>
      <c r="C221" t="s">
        <v>782</v>
      </c>
      <c r="D221" t="s">
        <v>365</v>
      </c>
      <c r="E221" t="s">
        <v>636</v>
      </c>
      <c r="F221" t="s">
        <v>798</v>
      </c>
      <c r="G221">
        <f>MONTH(Tabla3[[#This Row],[Fecha de Registro]])</f>
        <v>3</v>
      </c>
    </row>
    <row r="222" spans="1:7" x14ac:dyDescent="0.25">
      <c r="A222" t="s">
        <v>799</v>
      </c>
      <c r="B222" t="s">
        <v>51</v>
      </c>
      <c r="C222" t="s">
        <v>782</v>
      </c>
      <c r="D222" t="s">
        <v>365</v>
      </c>
      <c r="E222" t="s">
        <v>636</v>
      </c>
      <c r="F222" t="s">
        <v>800</v>
      </c>
      <c r="G222">
        <f>MONTH(Tabla3[[#This Row],[Fecha de Registro]])</f>
        <v>3</v>
      </c>
    </row>
    <row r="223" spans="1:7" x14ac:dyDescent="0.25">
      <c r="A223" t="s">
        <v>801</v>
      </c>
      <c r="B223" t="s">
        <v>51</v>
      </c>
      <c r="C223" t="s">
        <v>782</v>
      </c>
      <c r="D223" t="s">
        <v>365</v>
      </c>
      <c r="E223" t="s">
        <v>636</v>
      </c>
      <c r="F223" t="s">
        <v>802</v>
      </c>
      <c r="G223">
        <f>MONTH(Tabla3[[#This Row],[Fecha de Registro]])</f>
        <v>3</v>
      </c>
    </row>
    <row r="224" spans="1:7" x14ac:dyDescent="0.25">
      <c r="A224" t="s">
        <v>803</v>
      </c>
      <c r="B224" t="s">
        <v>51</v>
      </c>
      <c r="C224" t="s">
        <v>782</v>
      </c>
      <c r="D224" t="s">
        <v>365</v>
      </c>
      <c r="E224" t="s">
        <v>636</v>
      </c>
      <c r="F224" t="s">
        <v>804</v>
      </c>
      <c r="G224">
        <f>MONTH(Tabla3[[#This Row],[Fecha de Registro]])</f>
        <v>3</v>
      </c>
    </row>
    <row r="225" spans="1:7" x14ac:dyDescent="0.25">
      <c r="A225" t="s">
        <v>805</v>
      </c>
      <c r="B225" t="s">
        <v>51</v>
      </c>
      <c r="C225" t="s">
        <v>782</v>
      </c>
      <c r="D225" t="s">
        <v>365</v>
      </c>
      <c r="E225" t="s">
        <v>654</v>
      </c>
      <c r="F225" t="s">
        <v>297</v>
      </c>
      <c r="G225">
        <f>MONTH(Tabla3[[#This Row],[Fecha de Registro]])</f>
        <v>3</v>
      </c>
    </row>
    <row r="226" spans="1:7" x14ac:dyDescent="0.25">
      <c r="A226" t="s">
        <v>806</v>
      </c>
      <c r="B226" t="s">
        <v>51</v>
      </c>
      <c r="C226" t="s">
        <v>782</v>
      </c>
      <c r="D226" t="s">
        <v>365</v>
      </c>
      <c r="E226" t="s">
        <v>807</v>
      </c>
      <c r="F226" t="s">
        <v>808</v>
      </c>
      <c r="G226">
        <f>MONTH(Tabla3[[#This Row],[Fecha de Registro]])</f>
        <v>3</v>
      </c>
    </row>
    <row r="227" spans="1:7" x14ac:dyDescent="0.25">
      <c r="A227" t="s">
        <v>809</v>
      </c>
      <c r="B227" t="s">
        <v>51</v>
      </c>
      <c r="C227" t="s">
        <v>782</v>
      </c>
      <c r="D227" t="s">
        <v>365</v>
      </c>
      <c r="E227" t="s">
        <v>654</v>
      </c>
      <c r="F227" t="s">
        <v>300</v>
      </c>
      <c r="G227">
        <f>MONTH(Tabla3[[#This Row],[Fecha de Registro]])</f>
        <v>3</v>
      </c>
    </row>
    <row r="228" spans="1:7" x14ac:dyDescent="0.25">
      <c r="A228" t="s">
        <v>810</v>
      </c>
      <c r="B228" t="s">
        <v>51</v>
      </c>
      <c r="C228" t="s">
        <v>782</v>
      </c>
      <c r="D228" t="s">
        <v>365</v>
      </c>
      <c r="E228" t="s">
        <v>654</v>
      </c>
      <c r="F228" t="s">
        <v>303</v>
      </c>
      <c r="G228">
        <f>MONTH(Tabla3[[#This Row],[Fecha de Registro]])</f>
        <v>3</v>
      </c>
    </row>
    <row r="229" spans="1:7" x14ac:dyDescent="0.25">
      <c r="A229" t="s">
        <v>811</v>
      </c>
      <c r="B229" t="s">
        <v>51</v>
      </c>
      <c r="C229" t="s">
        <v>782</v>
      </c>
      <c r="D229" t="s">
        <v>365</v>
      </c>
      <c r="E229" t="s">
        <v>654</v>
      </c>
      <c r="F229" t="s">
        <v>306</v>
      </c>
      <c r="G229">
        <f>MONTH(Tabla3[[#This Row],[Fecha de Registro]])</f>
        <v>3</v>
      </c>
    </row>
    <row r="230" spans="1:7" x14ac:dyDescent="0.25">
      <c r="A230" t="s">
        <v>812</v>
      </c>
      <c r="B230" t="s">
        <v>51</v>
      </c>
      <c r="C230" t="s">
        <v>782</v>
      </c>
      <c r="D230" t="s">
        <v>365</v>
      </c>
      <c r="E230" t="s">
        <v>654</v>
      </c>
      <c r="F230" t="s">
        <v>308</v>
      </c>
      <c r="G230">
        <f>MONTH(Tabla3[[#This Row],[Fecha de Registro]])</f>
        <v>3</v>
      </c>
    </row>
    <row r="231" spans="1:7" x14ac:dyDescent="0.25">
      <c r="A231" t="s">
        <v>813</v>
      </c>
      <c r="B231" t="s">
        <v>51</v>
      </c>
      <c r="C231" t="s">
        <v>782</v>
      </c>
      <c r="D231" t="s">
        <v>365</v>
      </c>
      <c r="E231" t="s">
        <v>654</v>
      </c>
      <c r="F231" t="s">
        <v>311</v>
      </c>
      <c r="G231">
        <f>MONTH(Tabla3[[#This Row],[Fecha de Registro]])</f>
        <v>3</v>
      </c>
    </row>
    <row r="232" spans="1:7" x14ac:dyDescent="0.25">
      <c r="A232" t="s">
        <v>814</v>
      </c>
      <c r="B232" t="s">
        <v>51</v>
      </c>
      <c r="C232" t="s">
        <v>782</v>
      </c>
      <c r="D232" t="s">
        <v>365</v>
      </c>
      <c r="E232" t="s">
        <v>654</v>
      </c>
      <c r="F232" t="s">
        <v>314</v>
      </c>
      <c r="G232">
        <f>MONTH(Tabla3[[#This Row],[Fecha de Registro]])</f>
        <v>3</v>
      </c>
    </row>
    <row r="233" spans="1:7" x14ac:dyDescent="0.25">
      <c r="A233" t="s">
        <v>815</v>
      </c>
      <c r="B233" t="s">
        <v>51</v>
      </c>
      <c r="C233" t="s">
        <v>782</v>
      </c>
      <c r="D233" t="s">
        <v>365</v>
      </c>
      <c r="E233" t="s">
        <v>654</v>
      </c>
      <c r="F233" t="s">
        <v>317</v>
      </c>
      <c r="G233">
        <f>MONTH(Tabla3[[#This Row],[Fecha de Registro]])</f>
        <v>3</v>
      </c>
    </row>
    <row r="234" spans="1:7" x14ac:dyDescent="0.25">
      <c r="A234" t="s">
        <v>816</v>
      </c>
      <c r="B234" t="s">
        <v>51</v>
      </c>
      <c r="C234" t="s">
        <v>782</v>
      </c>
      <c r="D234" t="s">
        <v>365</v>
      </c>
      <c r="E234" t="s">
        <v>654</v>
      </c>
      <c r="F234" t="s">
        <v>320</v>
      </c>
      <c r="G234">
        <f>MONTH(Tabla3[[#This Row],[Fecha de Registro]])</f>
        <v>3</v>
      </c>
    </row>
    <row r="235" spans="1:7" x14ac:dyDescent="0.25">
      <c r="A235" t="s">
        <v>817</v>
      </c>
      <c r="B235" t="s">
        <v>51</v>
      </c>
      <c r="C235" t="s">
        <v>782</v>
      </c>
      <c r="D235" t="s">
        <v>365</v>
      </c>
      <c r="E235" t="s">
        <v>654</v>
      </c>
      <c r="F235" t="s">
        <v>323</v>
      </c>
      <c r="G235">
        <f>MONTH(Tabla3[[#This Row],[Fecha de Registro]])</f>
        <v>3</v>
      </c>
    </row>
    <row r="236" spans="1:7" x14ac:dyDescent="0.25">
      <c r="A236" t="s">
        <v>818</v>
      </c>
      <c r="B236" t="s">
        <v>51</v>
      </c>
      <c r="C236" t="s">
        <v>782</v>
      </c>
      <c r="D236" t="s">
        <v>365</v>
      </c>
      <c r="E236" t="s">
        <v>654</v>
      </c>
      <c r="F236" t="s">
        <v>326</v>
      </c>
      <c r="G236">
        <f>MONTH(Tabla3[[#This Row],[Fecha de Registro]])</f>
        <v>3</v>
      </c>
    </row>
    <row r="237" spans="1:7" x14ac:dyDescent="0.25">
      <c r="A237" t="s">
        <v>819</v>
      </c>
      <c r="B237" t="s">
        <v>51</v>
      </c>
      <c r="C237" t="s">
        <v>782</v>
      </c>
      <c r="D237" t="s">
        <v>365</v>
      </c>
      <c r="E237" t="s">
        <v>820</v>
      </c>
      <c r="F237" t="s">
        <v>821</v>
      </c>
      <c r="G237">
        <f>MONTH(Tabla3[[#This Row],[Fecha de Registro]])</f>
        <v>3</v>
      </c>
    </row>
    <row r="238" spans="1:7" x14ac:dyDescent="0.25">
      <c r="A238" t="s">
        <v>822</v>
      </c>
      <c r="B238" t="s">
        <v>51</v>
      </c>
      <c r="C238" t="s">
        <v>823</v>
      </c>
      <c r="D238" t="s">
        <v>365</v>
      </c>
      <c r="E238" t="s">
        <v>824</v>
      </c>
      <c r="F238" t="s">
        <v>825</v>
      </c>
      <c r="G238">
        <f>MONTH(Tabla3[[#This Row],[Fecha de Registro]])</f>
        <v>3</v>
      </c>
    </row>
    <row r="239" spans="1:7" x14ac:dyDescent="0.25">
      <c r="A239" t="s">
        <v>826</v>
      </c>
      <c r="B239" t="s">
        <v>51</v>
      </c>
      <c r="C239" t="s">
        <v>827</v>
      </c>
      <c r="D239" t="s">
        <v>365</v>
      </c>
      <c r="E239" t="s">
        <v>654</v>
      </c>
      <c r="F239" t="s">
        <v>329</v>
      </c>
      <c r="G239">
        <f>MONTH(Tabla3[[#This Row],[Fecha de Registro]])</f>
        <v>3</v>
      </c>
    </row>
    <row r="240" spans="1:7" x14ac:dyDescent="0.25">
      <c r="A240" t="s">
        <v>828</v>
      </c>
      <c r="B240" t="s">
        <v>51</v>
      </c>
      <c r="C240" t="s">
        <v>827</v>
      </c>
      <c r="D240" t="s">
        <v>365</v>
      </c>
      <c r="E240" t="s">
        <v>654</v>
      </c>
      <c r="F240" t="s">
        <v>331</v>
      </c>
      <c r="G240">
        <f>MONTH(Tabla3[[#This Row],[Fecha de Registro]])</f>
        <v>3</v>
      </c>
    </row>
    <row r="241" spans="1:7" x14ac:dyDescent="0.25">
      <c r="A241" t="s">
        <v>829</v>
      </c>
      <c r="B241" t="s">
        <v>51</v>
      </c>
      <c r="C241" t="s">
        <v>827</v>
      </c>
      <c r="D241" t="s">
        <v>365</v>
      </c>
      <c r="E241" t="s">
        <v>654</v>
      </c>
      <c r="F241" t="s">
        <v>334</v>
      </c>
      <c r="G241">
        <f>MONTH(Tabla3[[#This Row],[Fecha de Registro]])</f>
        <v>3</v>
      </c>
    </row>
    <row r="242" spans="1:7" x14ac:dyDescent="0.25">
      <c r="A242" t="s">
        <v>830</v>
      </c>
      <c r="B242" t="s">
        <v>51</v>
      </c>
      <c r="C242" t="s">
        <v>831</v>
      </c>
      <c r="D242" t="s">
        <v>365</v>
      </c>
      <c r="E242" t="s">
        <v>832</v>
      </c>
      <c r="F242" t="s">
        <v>833</v>
      </c>
      <c r="G242">
        <f>MONTH(Tabla3[[#This Row],[Fecha de Registro]])</f>
        <v>3</v>
      </c>
    </row>
    <row r="243" spans="1:7" x14ac:dyDescent="0.25">
      <c r="A243" t="s">
        <v>834</v>
      </c>
      <c r="B243" t="s">
        <v>51</v>
      </c>
      <c r="C243" t="s">
        <v>831</v>
      </c>
      <c r="D243" t="s">
        <v>365</v>
      </c>
      <c r="E243" t="s">
        <v>654</v>
      </c>
      <c r="F243" t="s">
        <v>337</v>
      </c>
      <c r="G243">
        <f>MONTH(Tabla3[[#This Row],[Fecha de Registro]])</f>
        <v>3</v>
      </c>
    </row>
    <row r="244" spans="1:7" x14ac:dyDescent="0.25">
      <c r="A244" t="s">
        <v>835</v>
      </c>
      <c r="B244" t="s">
        <v>51</v>
      </c>
      <c r="C244" t="s">
        <v>831</v>
      </c>
      <c r="D244" t="s">
        <v>365</v>
      </c>
      <c r="E244" t="s">
        <v>654</v>
      </c>
      <c r="F244" t="s">
        <v>340</v>
      </c>
      <c r="G244">
        <f>MONTH(Tabla3[[#This Row],[Fecha de Registro]])</f>
        <v>3</v>
      </c>
    </row>
    <row r="245" spans="1:7" x14ac:dyDescent="0.25">
      <c r="A245" t="s">
        <v>836</v>
      </c>
      <c r="B245" t="s">
        <v>51</v>
      </c>
      <c r="C245" t="s">
        <v>837</v>
      </c>
      <c r="D245" t="s">
        <v>365</v>
      </c>
      <c r="E245" t="s">
        <v>654</v>
      </c>
      <c r="F245" t="s">
        <v>343</v>
      </c>
      <c r="G245">
        <f>MONTH(Tabla3[[#This Row],[Fecha de Registro]])</f>
        <v>3</v>
      </c>
    </row>
    <row r="246" spans="1:7" x14ac:dyDescent="0.25">
      <c r="A246" t="s">
        <v>838</v>
      </c>
      <c r="B246" t="s">
        <v>51</v>
      </c>
      <c r="C246" t="s">
        <v>837</v>
      </c>
      <c r="D246" t="s">
        <v>365</v>
      </c>
      <c r="E246" t="s">
        <v>654</v>
      </c>
      <c r="F246" t="s">
        <v>346</v>
      </c>
      <c r="G246">
        <f>MONTH(Tabla3[[#This Row],[Fecha de Registro]])</f>
        <v>3</v>
      </c>
    </row>
    <row r="247" spans="1:7" x14ac:dyDescent="0.25">
      <c r="A247" t="s">
        <v>839</v>
      </c>
      <c r="B247" t="s">
        <v>51</v>
      </c>
      <c r="C247" t="s">
        <v>837</v>
      </c>
      <c r="D247" t="s">
        <v>365</v>
      </c>
      <c r="E247" t="s">
        <v>654</v>
      </c>
      <c r="F247" t="s">
        <v>349</v>
      </c>
      <c r="G247">
        <f>MONTH(Tabla3[[#This Row],[Fecha de Registro]])</f>
        <v>3</v>
      </c>
    </row>
    <row r="248" spans="1:7" x14ac:dyDescent="0.25">
      <c r="A248" t="s">
        <v>840</v>
      </c>
      <c r="B248" t="s">
        <v>51</v>
      </c>
      <c r="C248" t="s">
        <v>837</v>
      </c>
      <c r="D248" t="s">
        <v>365</v>
      </c>
      <c r="E248" t="s">
        <v>654</v>
      </c>
      <c r="F248" t="s">
        <v>352</v>
      </c>
      <c r="G248">
        <f>MONTH(Tabla3[[#This Row],[Fecha de Registro]])</f>
        <v>3</v>
      </c>
    </row>
    <row r="249" spans="1:7" x14ac:dyDescent="0.25">
      <c r="A249" t="s">
        <v>841</v>
      </c>
      <c r="B249" t="s">
        <v>51</v>
      </c>
      <c r="C249" t="s">
        <v>837</v>
      </c>
      <c r="D249" t="s">
        <v>365</v>
      </c>
      <c r="E249" t="s">
        <v>654</v>
      </c>
      <c r="F249" t="s">
        <v>355</v>
      </c>
      <c r="G249">
        <f>MONTH(Tabla3[[#This Row],[Fecha de Registro]])</f>
        <v>3</v>
      </c>
    </row>
    <row r="250" spans="1:7" x14ac:dyDescent="0.25">
      <c r="A250" t="s">
        <v>842</v>
      </c>
      <c r="B250" t="s">
        <v>51</v>
      </c>
      <c r="C250" t="s">
        <v>837</v>
      </c>
      <c r="D250" t="s">
        <v>365</v>
      </c>
      <c r="E250" t="s">
        <v>654</v>
      </c>
      <c r="F250" t="s">
        <v>358</v>
      </c>
      <c r="G250">
        <f>MONTH(Tabla3[[#This Row],[Fecha de Registro]])</f>
        <v>3</v>
      </c>
    </row>
    <row r="251" spans="1:7" x14ac:dyDescent="0.25">
      <c r="A251" t="s">
        <v>843</v>
      </c>
      <c r="B251" t="s">
        <v>51</v>
      </c>
      <c r="C251" t="s">
        <v>837</v>
      </c>
      <c r="D251" t="s">
        <v>365</v>
      </c>
      <c r="E251" t="s">
        <v>654</v>
      </c>
      <c r="F251" t="s">
        <v>361</v>
      </c>
      <c r="G251">
        <f>MONTH(Tabla3[[#This Row],[Fecha de Registro]])</f>
        <v>3</v>
      </c>
    </row>
    <row r="252" spans="1:7" x14ac:dyDescent="0.25">
      <c r="A252" t="s">
        <v>944</v>
      </c>
      <c r="B252" t="s">
        <v>51</v>
      </c>
      <c r="C252" t="s">
        <v>945</v>
      </c>
      <c r="D252" t="s">
        <v>365</v>
      </c>
      <c r="E252" t="s">
        <v>946</v>
      </c>
      <c r="F252" t="s">
        <v>947</v>
      </c>
      <c r="G252">
        <f>MONTH(Tabla3[[#This Row],[Fecha de Registro]])</f>
        <v>3</v>
      </c>
    </row>
    <row r="253" spans="1:7" x14ac:dyDescent="0.25">
      <c r="A253" t="s">
        <v>948</v>
      </c>
      <c r="B253" t="s">
        <v>51</v>
      </c>
      <c r="C253" t="s">
        <v>949</v>
      </c>
      <c r="D253" t="s">
        <v>365</v>
      </c>
      <c r="E253" t="s">
        <v>950</v>
      </c>
      <c r="F253" t="s">
        <v>951</v>
      </c>
      <c r="G253">
        <f>MONTH(Tabla3[[#This Row],[Fecha de Registro]])</f>
        <v>3</v>
      </c>
    </row>
    <row r="254" spans="1:7" x14ac:dyDescent="0.25">
      <c r="A254" t="s">
        <v>952</v>
      </c>
      <c r="B254" t="s">
        <v>51</v>
      </c>
      <c r="C254" t="s">
        <v>949</v>
      </c>
      <c r="D254" t="s">
        <v>365</v>
      </c>
      <c r="E254" t="s">
        <v>953</v>
      </c>
      <c r="F254" t="s">
        <v>954</v>
      </c>
      <c r="G254">
        <f>MONTH(Tabla3[[#This Row],[Fecha de Registro]])</f>
        <v>3</v>
      </c>
    </row>
    <row r="255" spans="1:7" x14ac:dyDescent="0.25">
      <c r="A255" t="s">
        <v>955</v>
      </c>
      <c r="B255" t="s">
        <v>51</v>
      </c>
      <c r="C255" t="s">
        <v>956</v>
      </c>
      <c r="D255" t="s">
        <v>365</v>
      </c>
      <c r="E255" t="s">
        <v>950</v>
      </c>
      <c r="F255" t="s">
        <v>957</v>
      </c>
      <c r="G255">
        <f>MONTH(Tabla3[[#This Row],[Fecha de Registro]])</f>
        <v>3</v>
      </c>
    </row>
    <row r="256" spans="1:7" x14ac:dyDescent="0.25">
      <c r="A256" t="s">
        <v>958</v>
      </c>
      <c r="B256" t="s">
        <v>51</v>
      </c>
      <c r="C256" t="s">
        <v>956</v>
      </c>
      <c r="D256" t="s">
        <v>365</v>
      </c>
      <c r="E256" t="s">
        <v>959</v>
      </c>
      <c r="F256" t="s">
        <v>960</v>
      </c>
      <c r="G256">
        <f>MONTH(Tabla3[[#This Row],[Fecha de Registro]])</f>
        <v>3</v>
      </c>
    </row>
    <row r="257" spans="1:7" x14ac:dyDescent="0.25">
      <c r="A257" t="s">
        <v>961</v>
      </c>
      <c r="B257" t="s">
        <v>51</v>
      </c>
      <c r="C257" t="s">
        <v>956</v>
      </c>
      <c r="D257" t="s">
        <v>365</v>
      </c>
      <c r="E257" t="s">
        <v>959</v>
      </c>
      <c r="F257" t="s">
        <v>962</v>
      </c>
      <c r="G257">
        <f>MONTH(Tabla3[[#This Row],[Fecha de Registro]])</f>
        <v>3</v>
      </c>
    </row>
    <row r="258" spans="1:7" x14ac:dyDescent="0.25">
      <c r="A258" t="s">
        <v>963</v>
      </c>
      <c r="B258" t="s">
        <v>51</v>
      </c>
      <c r="C258" t="s">
        <v>956</v>
      </c>
      <c r="D258" t="s">
        <v>365</v>
      </c>
      <c r="E258" t="s">
        <v>654</v>
      </c>
      <c r="F258" t="s">
        <v>873</v>
      </c>
      <c r="G258">
        <f>MONTH(Tabla3[[#This Row],[Fecha de Registro]])</f>
        <v>3</v>
      </c>
    </row>
    <row r="259" spans="1:7" x14ac:dyDescent="0.25">
      <c r="A259" t="s">
        <v>964</v>
      </c>
      <c r="B259" t="s">
        <v>51</v>
      </c>
      <c r="C259" t="s">
        <v>956</v>
      </c>
      <c r="D259" t="s">
        <v>365</v>
      </c>
      <c r="E259" t="s">
        <v>654</v>
      </c>
      <c r="F259" t="s">
        <v>876</v>
      </c>
      <c r="G259">
        <f>MONTH(Tabla3[[#This Row],[Fecha de Registro]])</f>
        <v>3</v>
      </c>
    </row>
    <row r="260" spans="1:7" x14ac:dyDescent="0.25">
      <c r="A260" t="s">
        <v>965</v>
      </c>
      <c r="B260" t="s">
        <v>51</v>
      </c>
      <c r="C260" t="s">
        <v>956</v>
      </c>
      <c r="D260" t="s">
        <v>365</v>
      </c>
      <c r="E260" t="s">
        <v>636</v>
      </c>
      <c r="F260" t="s">
        <v>966</v>
      </c>
      <c r="G260">
        <f>MONTH(Tabla3[[#This Row],[Fecha de Registro]])</f>
        <v>3</v>
      </c>
    </row>
    <row r="261" spans="1:7" x14ac:dyDescent="0.25">
      <c r="A261" t="s">
        <v>967</v>
      </c>
      <c r="B261" t="s">
        <v>51</v>
      </c>
      <c r="C261" t="s">
        <v>956</v>
      </c>
      <c r="D261" t="s">
        <v>365</v>
      </c>
      <c r="E261" t="s">
        <v>636</v>
      </c>
      <c r="F261" t="s">
        <v>968</v>
      </c>
      <c r="G261">
        <f>MONTH(Tabla3[[#This Row],[Fecha de Registro]])</f>
        <v>3</v>
      </c>
    </row>
    <row r="262" spans="1:7" x14ac:dyDescent="0.25">
      <c r="A262" t="s">
        <v>969</v>
      </c>
      <c r="B262" t="s">
        <v>51</v>
      </c>
      <c r="C262" t="s">
        <v>956</v>
      </c>
      <c r="D262" t="s">
        <v>365</v>
      </c>
      <c r="E262" t="s">
        <v>636</v>
      </c>
      <c r="F262" t="s">
        <v>970</v>
      </c>
      <c r="G262">
        <f>MONTH(Tabla3[[#This Row],[Fecha de Registro]])</f>
        <v>3</v>
      </c>
    </row>
    <row r="263" spans="1:7" x14ac:dyDescent="0.25">
      <c r="A263" t="s">
        <v>971</v>
      </c>
      <c r="B263" t="s">
        <v>51</v>
      </c>
      <c r="C263" t="s">
        <v>956</v>
      </c>
      <c r="D263" t="s">
        <v>365</v>
      </c>
      <c r="E263" t="s">
        <v>654</v>
      </c>
      <c r="F263" t="s">
        <v>879</v>
      </c>
      <c r="G263">
        <f>MONTH(Tabla3[[#This Row],[Fecha de Registro]])</f>
        <v>3</v>
      </c>
    </row>
    <row r="264" spans="1:7" x14ac:dyDescent="0.25">
      <c r="A264" t="s">
        <v>972</v>
      </c>
      <c r="B264" t="s">
        <v>51</v>
      </c>
      <c r="C264" t="s">
        <v>956</v>
      </c>
      <c r="D264" t="s">
        <v>365</v>
      </c>
      <c r="E264" t="s">
        <v>636</v>
      </c>
      <c r="F264" t="s">
        <v>973</v>
      </c>
      <c r="G264">
        <f>MONTH(Tabla3[[#This Row],[Fecha de Registro]])</f>
        <v>3</v>
      </c>
    </row>
    <row r="265" spans="1:7" x14ac:dyDescent="0.25">
      <c r="A265" t="s">
        <v>974</v>
      </c>
      <c r="B265" t="s">
        <v>51</v>
      </c>
      <c r="C265" t="s">
        <v>956</v>
      </c>
      <c r="D265" t="s">
        <v>365</v>
      </c>
      <c r="E265" t="s">
        <v>636</v>
      </c>
      <c r="F265" t="s">
        <v>975</v>
      </c>
      <c r="G265">
        <f>MONTH(Tabla3[[#This Row],[Fecha de Registro]])</f>
        <v>3</v>
      </c>
    </row>
    <row r="266" spans="1:7" x14ac:dyDescent="0.25">
      <c r="A266" t="s">
        <v>976</v>
      </c>
      <c r="B266" t="s">
        <v>51</v>
      </c>
      <c r="C266" t="s">
        <v>956</v>
      </c>
      <c r="D266" t="s">
        <v>365</v>
      </c>
      <c r="E266" t="s">
        <v>636</v>
      </c>
      <c r="F266" t="s">
        <v>977</v>
      </c>
      <c r="G266">
        <f>MONTH(Tabla3[[#This Row],[Fecha de Registro]])</f>
        <v>3</v>
      </c>
    </row>
    <row r="267" spans="1:7" x14ac:dyDescent="0.25">
      <c r="A267" t="s">
        <v>978</v>
      </c>
      <c r="B267" t="s">
        <v>51</v>
      </c>
      <c r="C267" t="s">
        <v>956</v>
      </c>
      <c r="D267" t="s">
        <v>365</v>
      </c>
      <c r="E267" t="s">
        <v>636</v>
      </c>
      <c r="F267" t="s">
        <v>979</v>
      </c>
      <c r="G267">
        <f>MONTH(Tabla3[[#This Row],[Fecha de Registro]])</f>
        <v>3</v>
      </c>
    </row>
    <row r="268" spans="1:7" x14ac:dyDescent="0.25">
      <c r="A268" t="s">
        <v>980</v>
      </c>
      <c r="B268" t="s">
        <v>51</v>
      </c>
      <c r="C268" t="s">
        <v>956</v>
      </c>
      <c r="D268" t="s">
        <v>365</v>
      </c>
      <c r="E268" t="s">
        <v>636</v>
      </c>
      <c r="F268" t="s">
        <v>981</v>
      </c>
      <c r="G268">
        <f>MONTH(Tabla3[[#This Row],[Fecha de Registro]])</f>
        <v>3</v>
      </c>
    </row>
    <row r="269" spans="1:7" x14ac:dyDescent="0.25">
      <c r="A269" t="s">
        <v>982</v>
      </c>
      <c r="B269" t="s">
        <v>51</v>
      </c>
      <c r="C269" t="s">
        <v>956</v>
      </c>
      <c r="D269" t="s">
        <v>365</v>
      </c>
      <c r="E269" t="s">
        <v>636</v>
      </c>
      <c r="F269" t="s">
        <v>983</v>
      </c>
      <c r="G269">
        <f>MONTH(Tabla3[[#This Row],[Fecha de Registro]])</f>
        <v>3</v>
      </c>
    </row>
    <row r="270" spans="1:7" x14ac:dyDescent="0.25">
      <c r="A270" t="s">
        <v>984</v>
      </c>
      <c r="B270" t="s">
        <v>51</v>
      </c>
      <c r="C270" t="s">
        <v>956</v>
      </c>
      <c r="D270" t="s">
        <v>365</v>
      </c>
      <c r="E270" t="s">
        <v>636</v>
      </c>
      <c r="F270" t="s">
        <v>985</v>
      </c>
      <c r="G270">
        <f>MONTH(Tabla3[[#This Row],[Fecha de Registro]])</f>
        <v>3</v>
      </c>
    </row>
    <row r="271" spans="1:7" x14ac:dyDescent="0.25">
      <c r="A271" t="s">
        <v>986</v>
      </c>
      <c r="B271" t="s">
        <v>51</v>
      </c>
      <c r="C271" t="s">
        <v>956</v>
      </c>
      <c r="D271" t="s">
        <v>365</v>
      </c>
      <c r="E271" t="s">
        <v>636</v>
      </c>
      <c r="F271" t="s">
        <v>987</v>
      </c>
      <c r="G271">
        <f>MONTH(Tabla3[[#This Row],[Fecha de Registro]])</f>
        <v>3</v>
      </c>
    </row>
    <row r="272" spans="1:7" x14ac:dyDescent="0.25">
      <c r="A272" t="s">
        <v>988</v>
      </c>
      <c r="B272" t="s">
        <v>51</v>
      </c>
      <c r="C272" t="s">
        <v>956</v>
      </c>
      <c r="D272" t="s">
        <v>365</v>
      </c>
      <c r="E272" t="s">
        <v>636</v>
      </c>
      <c r="F272" t="s">
        <v>989</v>
      </c>
      <c r="G272">
        <f>MONTH(Tabla3[[#This Row],[Fecha de Registro]])</f>
        <v>3</v>
      </c>
    </row>
    <row r="273" spans="1:7" x14ac:dyDescent="0.25">
      <c r="A273" t="s">
        <v>990</v>
      </c>
      <c r="B273" t="s">
        <v>51</v>
      </c>
      <c r="C273" t="s">
        <v>956</v>
      </c>
      <c r="D273" t="s">
        <v>365</v>
      </c>
      <c r="E273" t="s">
        <v>654</v>
      </c>
      <c r="F273" t="s">
        <v>882</v>
      </c>
      <c r="G273">
        <f>MONTH(Tabla3[[#This Row],[Fecha de Registro]])</f>
        <v>3</v>
      </c>
    </row>
    <row r="274" spans="1:7" x14ac:dyDescent="0.25">
      <c r="A274" t="s">
        <v>991</v>
      </c>
      <c r="B274" t="s">
        <v>51</v>
      </c>
      <c r="C274" t="s">
        <v>956</v>
      </c>
      <c r="D274" t="s">
        <v>365</v>
      </c>
      <c r="E274" t="s">
        <v>636</v>
      </c>
      <c r="F274" t="s">
        <v>992</v>
      </c>
      <c r="G274">
        <f>MONTH(Tabla3[[#This Row],[Fecha de Registro]])</f>
        <v>3</v>
      </c>
    </row>
    <row r="275" spans="1:7" x14ac:dyDescent="0.25">
      <c r="A275" t="s">
        <v>993</v>
      </c>
      <c r="B275" t="s">
        <v>51</v>
      </c>
      <c r="C275" t="s">
        <v>956</v>
      </c>
      <c r="D275" t="s">
        <v>365</v>
      </c>
      <c r="E275" t="s">
        <v>636</v>
      </c>
      <c r="F275" t="s">
        <v>994</v>
      </c>
      <c r="G275">
        <f>MONTH(Tabla3[[#This Row],[Fecha de Registro]])</f>
        <v>3</v>
      </c>
    </row>
    <row r="276" spans="1:7" x14ac:dyDescent="0.25">
      <c r="A276" t="s">
        <v>995</v>
      </c>
      <c r="B276" t="s">
        <v>51</v>
      </c>
      <c r="C276" t="s">
        <v>956</v>
      </c>
      <c r="D276" t="s">
        <v>365</v>
      </c>
      <c r="E276" t="s">
        <v>636</v>
      </c>
      <c r="F276" t="s">
        <v>996</v>
      </c>
      <c r="G276">
        <f>MONTH(Tabla3[[#This Row],[Fecha de Registro]])</f>
        <v>3</v>
      </c>
    </row>
    <row r="277" spans="1:7" x14ac:dyDescent="0.25">
      <c r="A277" t="s">
        <v>997</v>
      </c>
      <c r="B277" t="s">
        <v>51</v>
      </c>
      <c r="C277" t="s">
        <v>998</v>
      </c>
      <c r="D277" t="s">
        <v>365</v>
      </c>
      <c r="E277" t="s">
        <v>636</v>
      </c>
      <c r="F277" t="s">
        <v>999</v>
      </c>
      <c r="G277">
        <f>MONTH(Tabla3[[#This Row],[Fecha de Registro]])</f>
        <v>3</v>
      </c>
    </row>
    <row r="278" spans="1:7" x14ac:dyDescent="0.25">
      <c r="A278" t="s">
        <v>1000</v>
      </c>
      <c r="B278" t="s">
        <v>51</v>
      </c>
      <c r="C278" t="s">
        <v>998</v>
      </c>
      <c r="D278" t="s">
        <v>365</v>
      </c>
      <c r="E278" t="s">
        <v>636</v>
      </c>
      <c r="F278" t="s">
        <v>1001</v>
      </c>
      <c r="G278">
        <f>MONTH(Tabla3[[#This Row],[Fecha de Registro]])</f>
        <v>3</v>
      </c>
    </row>
    <row r="279" spans="1:7" x14ac:dyDescent="0.25">
      <c r="A279" t="s">
        <v>1002</v>
      </c>
      <c r="B279" t="s">
        <v>51</v>
      </c>
      <c r="C279" t="s">
        <v>998</v>
      </c>
      <c r="D279" t="s">
        <v>365</v>
      </c>
      <c r="E279" t="s">
        <v>1003</v>
      </c>
      <c r="F279" t="s">
        <v>1004</v>
      </c>
      <c r="G279">
        <f>MONTH(Tabla3[[#This Row],[Fecha de Registro]])</f>
        <v>3</v>
      </c>
    </row>
    <row r="280" spans="1:7" x14ac:dyDescent="0.25">
      <c r="A280" t="s">
        <v>1005</v>
      </c>
      <c r="B280" t="s">
        <v>51</v>
      </c>
      <c r="C280" t="s">
        <v>998</v>
      </c>
      <c r="D280" t="s">
        <v>365</v>
      </c>
      <c r="E280" t="s">
        <v>654</v>
      </c>
      <c r="F280" t="s">
        <v>885</v>
      </c>
      <c r="G280">
        <f>MONTH(Tabla3[[#This Row],[Fecha de Registro]])</f>
        <v>3</v>
      </c>
    </row>
    <row r="281" spans="1:7" x14ac:dyDescent="0.25">
      <c r="A281" t="s">
        <v>1006</v>
      </c>
      <c r="B281" t="s">
        <v>51</v>
      </c>
      <c r="C281" t="s">
        <v>998</v>
      </c>
      <c r="D281" t="s">
        <v>365</v>
      </c>
      <c r="E281" t="s">
        <v>636</v>
      </c>
      <c r="F281" t="s">
        <v>1007</v>
      </c>
      <c r="G281">
        <f>MONTH(Tabla3[[#This Row],[Fecha de Registro]])</f>
        <v>3</v>
      </c>
    </row>
    <row r="282" spans="1:7" x14ac:dyDescent="0.25">
      <c r="A282" t="s">
        <v>1008</v>
      </c>
      <c r="B282" t="s">
        <v>51</v>
      </c>
      <c r="C282" t="s">
        <v>998</v>
      </c>
      <c r="D282" t="s">
        <v>365</v>
      </c>
      <c r="E282" t="s">
        <v>636</v>
      </c>
      <c r="F282" t="s">
        <v>1009</v>
      </c>
      <c r="G282">
        <f>MONTH(Tabla3[[#This Row],[Fecha de Registro]])</f>
        <v>3</v>
      </c>
    </row>
    <row r="283" spans="1:7" x14ac:dyDescent="0.25">
      <c r="A283" t="s">
        <v>1010</v>
      </c>
      <c r="B283" t="s">
        <v>51</v>
      </c>
      <c r="C283" t="s">
        <v>998</v>
      </c>
      <c r="D283" t="s">
        <v>365</v>
      </c>
      <c r="E283" t="s">
        <v>636</v>
      </c>
      <c r="F283" t="s">
        <v>1011</v>
      </c>
      <c r="G283">
        <f>MONTH(Tabla3[[#This Row],[Fecha de Registro]])</f>
        <v>3</v>
      </c>
    </row>
    <row r="284" spans="1:7" x14ac:dyDescent="0.25">
      <c r="A284" t="s">
        <v>1012</v>
      </c>
      <c r="B284" t="s">
        <v>51</v>
      </c>
      <c r="C284" t="s">
        <v>998</v>
      </c>
      <c r="D284" t="s">
        <v>365</v>
      </c>
      <c r="E284" t="s">
        <v>636</v>
      </c>
      <c r="F284" t="s">
        <v>888</v>
      </c>
      <c r="G284">
        <f>MONTH(Tabla3[[#This Row],[Fecha de Registro]])</f>
        <v>3</v>
      </c>
    </row>
    <row r="285" spans="1:7" x14ac:dyDescent="0.25">
      <c r="A285" t="s">
        <v>1013</v>
      </c>
      <c r="B285" t="s">
        <v>51</v>
      </c>
      <c r="C285" t="s">
        <v>998</v>
      </c>
      <c r="D285" t="s">
        <v>365</v>
      </c>
      <c r="E285" t="s">
        <v>636</v>
      </c>
      <c r="F285" t="s">
        <v>1014</v>
      </c>
      <c r="G285">
        <f>MONTH(Tabla3[[#This Row],[Fecha de Registro]])</f>
        <v>3</v>
      </c>
    </row>
    <row r="286" spans="1:7" x14ac:dyDescent="0.25">
      <c r="A286" t="s">
        <v>1015</v>
      </c>
      <c r="B286" t="s">
        <v>51</v>
      </c>
      <c r="C286" t="s">
        <v>998</v>
      </c>
      <c r="D286" t="s">
        <v>365</v>
      </c>
      <c r="E286" t="s">
        <v>636</v>
      </c>
      <c r="F286" t="s">
        <v>891</v>
      </c>
      <c r="G286">
        <f>MONTH(Tabla3[[#This Row],[Fecha de Registro]])</f>
        <v>3</v>
      </c>
    </row>
    <row r="287" spans="1:7" x14ac:dyDescent="0.25">
      <c r="A287" t="s">
        <v>1016</v>
      </c>
      <c r="B287" t="s">
        <v>51</v>
      </c>
      <c r="C287" t="s">
        <v>998</v>
      </c>
      <c r="D287" t="s">
        <v>365</v>
      </c>
      <c r="E287" t="s">
        <v>636</v>
      </c>
      <c r="F287" t="s">
        <v>1017</v>
      </c>
      <c r="G287">
        <f>MONTH(Tabla3[[#This Row],[Fecha de Registro]])</f>
        <v>3</v>
      </c>
    </row>
    <row r="288" spans="1:7" x14ac:dyDescent="0.25">
      <c r="A288" t="s">
        <v>1018</v>
      </c>
      <c r="B288" t="s">
        <v>51</v>
      </c>
      <c r="C288" t="s">
        <v>998</v>
      </c>
      <c r="D288" t="s">
        <v>365</v>
      </c>
      <c r="E288" t="s">
        <v>636</v>
      </c>
      <c r="F288" t="s">
        <v>1019</v>
      </c>
      <c r="G288">
        <f>MONTH(Tabla3[[#This Row],[Fecha de Registro]])</f>
        <v>3</v>
      </c>
    </row>
    <row r="289" spans="1:7" x14ac:dyDescent="0.25">
      <c r="A289" t="s">
        <v>1020</v>
      </c>
      <c r="B289" t="s">
        <v>51</v>
      </c>
      <c r="C289" t="s">
        <v>998</v>
      </c>
      <c r="D289" t="s">
        <v>365</v>
      </c>
      <c r="E289" t="s">
        <v>636</v>
      </c>
      <c r="F289" t="s">
        <v>1021</v>
      </c>
      <c r="G289">
        <f>MONTH(Tabla3[[#This Row],[Fecha de Registro]])</f>
        <v>3</v>
      </c>
    </row>
    <row r="290" spans="1:7" x14ac:dyDescent="0.25">
      <c r="A290" t="s">
        <v>1022</v>
      </c>
      <c r="B290" t="s">
        <v>51</v>
      </c>
      <c r="C290" t="s">
        <v>998</v>
      </c>
      <c r="D290" t="s">
        <v>365</v>
      </c>
      <c r="E290" t="s">
        <v>636</v>
      </c>
      <c r="F290" t="s">
        <v>1023</v>
      </c>
      <c r="G290">
        <f>MONTH(Tabla3[[#This Row],[Fecha de Registro]])</f>
        <v>3</v>
      </c>
    </row>
    <row r="291" spans="1:7" x14ac:dyDescent="0.25">
      <c r="A291" t="s">
        <v>1024</v>
      </c>
      <c r="B291" t="s">
        <v>51</v>
      </c>
      <c r="C291" t="s">
        <v>998</v>
      </c>
      <c r="D291" t="s">
        <v>365</v>
      </c>
      <c r="E291" t="s">
        <v>636</v>
      </c>
      <c r="F291" t="s">
        <v>1025</v>
      </c>
      <c r="G291">
        <f>MONTH(Tabla3[[#This Row],[Fecha de Registro]])</f>
        <v>3</v>
      </c>
    </row>
    <row r="292" spans="1:7" x14ac:dyDescent="0.25">
      <c r="A292" t="s">
        <v>1026</v>
      </c>
      <c r="B292" t="s">
        <v>51</v>
      </c>
      <c r="C292" t="s">
        <v>998</v>
      </c>
      <c r="D292" t="s">
        <v>365</v>
      </c>
      <c r="E292" t="s">
        <v>636</v>
      </c>
      <c r="F292" t="s">
        <v>1027</v>
      </c>
      <c r="G292">
        <f>MONTH(Tabla3[[#This Row],[Fecha de Registro]])</f>
        <v>3</v>
      </c>
    </row>
    <row r="293" spans="1:7" x14ac:dyDescent="0.25">
      <c r="A293" t="s">
        <v>1028</v>
      </c>
      <c r="B293" t="s">
        <v>51</v>
      </c>
      <c r="C293" t="s">
        <v>998</v>
      </c>
      <c r="D293" t="s">
        <v>365</v>
      </c>
      <c r="E293" t="s">
        <v>654</v>
      </c>
      <c r="F293" t="s">
        <v>894</v>
      </c>
      <c r="G293">
        <f>MONTH(Tabla3[[#This Row],[Fecha de Registro]])</f>
        <v>3</v>
      </c>
    </row>
    <row r="294" spans="1:7" x14ac:dyDescent="0.25">
      <c r="A294" t="s">
        <v>1029</v>
      </c>
      <c r="B294" t="s">
        <v>51</v>
      </c>
      <c r="C294" t="s">
        <v>998</v>
      </c>
      <c r="D294" t="s">
        <v>365</v>
      </c>
      <c r="E294" t="s">
        <v>654</v>
      </c>
      <c r="F294" t="s">
        <v>897</v>
      </c>
      <c r="G294">
        <f>MONTH(Tabla3[[#This Row],[Fecha de Registro]])</f>
        <v>3</v>
      </c>
    </row>
    <row r="295" spans="1:7" x14ac:dyDescent="0.25">
      <c r="A295" t="s">
        <v>1030</v>
      </c>
      <c r="B295" t="s">
        <v>51</v>
      </c>
      <c r="C295" t="s">
        <v>1031</v>
      </c>
      <c r="D295" t="s">
        <v>365</v>
      </c>
      <c r="E295" t="s">
        <v>636</v>
      </c>
      <c r="F295" t="s">
        <v>1032</v>
      </c>
      <c r="G295">
        <f>MONTH(Tabla3[[#This Row],[Fecha de Registro]])</f>
        <v>3</v>
      </c>
    </row>
    <row r="296" spans="1:7" x14ac:dyDescent="0.25">
      <c r="A296" t="s">
        <v>1033</v>
      </c>
      <c r="B296" t="s">
        <v>51</v>
      </c>
      <c r="C296" t="s">
        <v>1031</v>
      </c>
      <c r="D296" t="s">
        <v>365</v>
      </c>
      <c r="E296" t="s">
        <v>636</v>
      </c>
      <c r="F296" t="s">
        <v>1034</v>
      </c>
      <c r="G296">
        <f>MONTH(Tabla3[[#This Row],[Fecha de Registro]])</f>
        <v>3</v>
      </c>
    </row>
    <row r="297" spans="1:7" x14ac:dyDescent="0.25">
      <c r="A297" t="s">
        <v>1035</v>
      </c>
      <c r="B297" t="s">
        <v>51</v>
      </c>
      <c r="C297" t="s">
        <v>1031</v>
      </c>
      <c r="D297" t="s">
        <v>365</v>
      </c>
      <c r="E297" t="s">
        <v>636</v>
      </c>
      <c r="F297" t="s">
        <v>1036</v>
      </c>
      <c r="G297">
        <f>MONTH(Tabla3[[#This Row],[Fecha de Registro]])</f>
        <v>3</v>
      </c>
    </row>
    <row r="298" spans="1:7" x14ac:dyDescent="0.25">
      <c r="A298" t="s">
        <v>1037</v>
      </c>
      <c r="B298" t="s">
        <v>51</v>
      </c>
      <c r="C298" t="s">
        <v>1031</v>
      </c>
      <c r="D298" t="s">
        <v>365</v>
      </c>
      <c r="E298" t="s">
        <v>654</v>
      </c>
      <c r="F298" t="s">
        <v>900</v>
      </c>
      <c r="G298">
        <f>MONTH(Tabla3[[#This Row],[Fecha de Registro]])</f>
        <v>3</v>
      </c>
    </row>
    <row r="299" spans="1:7" x14ac:dyDescent="0.25">
      <c r="A299" t="s">
        <v>1038</v>
      </c>
      <c r="B299" t="s">
        <v>51</v>
      </c>
      <c r="C299" t="s">
        <v>1031</v>
      </c>
      <c r="D299" t="s">
        <v>365</v>
      </c>
      <c r="E299" t="s">
        <v>636</v>
      </c>
      <c r="F299" t="s">
        <v>1039</v>
      </c>
      <c r="G299">
        <f>MONTH(Tabla3[[#This Row],[Fecha de Registro]])</f>
        <v>3</v>
      </c>
    </row>
    <row r="300" spans="1:7" x14ac:dyDescent="0.25">
      <c r="A300" t="s">
        <v>1040</v>
      </c>
      <c r="B300" t="s">
        <v>51</v>
      </c>
      <c r="C300" t="s">
        <v>1031</v>
      </c>
      <c r="D300" t="s">
        <v>365</v>
      </c>
      <c r="E300" t="s">
        <v>654</v>
      </c>
      <c r="F300" t="s">
        <v>903</v>
      </c>
      <c r="G300">
        <f>MONTH(Tabla3[[#This Row],[Fecha de Registro]])</f>
        <v>3</v>
      </c>
    </row>
    <row r="301" spans="1:7" x14ac:dyDescent="0.25">
      <c r="A301" t="s">
        <v>1041</v>
      </c>
      <c r="B301" t="s">
        <v>51</v>
      </c>
      <c r="C301" t="s">
        <v>1031</v>
      </c>
      <c r="D301" t="s">
        <v>365</v>
      </c>
      <c r="E301" t="s">
        <v>636</v>
      </c>
      <c r="F301" t="s">
        <v>1042</v>
      </c>
      <c r="G301">
        <f>MONTH(Tabla3[[#This Row],[Fecha de Registro]])</f>
        <v>3</v>
      </c>
    </row>
    <row r="302" spans="1:7" x14ac:dyDescent="0.25">
      <c r="A302" t="s">
        <v>1043</v>
      </c>
      <c r="B302" t="s">
        <v>51</v>
      </c>
      <c r="C302" t="s">
        <v>1031</v>
      </c>
      <c r="D302" t="s">
        <v>365</v>
      </c>
      <c r="E302" t="s">
        <v>636</v>
      </c>
      <c r="F302" t="s">
        <v>1044</v>
      </c>
      <c r="G302">
        <f>MONTH(Tabla3[[#This Row],[Fecha de Registro]])</f>
        <v>3</v>
      </c>
    </row>
    <row r="303" spans="1:7" x14ac:dyDescent="0.25">
      <c r="A303" t="s">
        <v>1045</v>
      </c>
      <c r="B303" t="s">
        <v>51</v>
      </c>
      <c r="C303" t="s">
        <v>1031</v>
      </c>
      <c r="D303" t="s">
        <v>365</v>
      </c>
      <c r="E303" t="s">
        <v>636</v>
      </c>
      <c r="F303" t="s">
        <v>1046</v>
      </c>
      <c r="G303">
        <f>MONTH(Tabla3[[#This Row],[Fecha de Registro]])</f>
        <v>3</v>
      </c>
    </row>
    <row r="304" spans="1:7" x14ac:dyDescent="0.25">
      <c r="A304" t="s">
        <v>1047</v>
      </c>
      <c r="B304" t="s">
        <v>51</v>
      </c>
      <c r="C304" t="s">
        <v>1031</v>
      </c>
      <c r="D304" t="s">
        <v>365</v>
      </c>
      <c r="E304" t="s">
        <v>636</v>
      </c>
      <c r="F304" t="s">
        <v>1048</v>
      </c>
      <c r="G304">
        <f>MONTH(Tabla3[[#This Row],[Fecha de Registro]])</f>
        <v>3</v>
      </c>
    </row>
    <row r="305" spans="1:7" x14ac:dyDescent="0.25">
      <c r="A305" t="s">
        <v>1049</v>
      </c>
      <c r="B305" t="s">
        <v>51</v>
      </c>
      <c r="C305" t="s">
        <v>1031</v>
      </c>
      <c r="D305" t="s">
        <v>365</v>
      </c>
      <c r="E305" t="s">
        <v>654</v>
      </c>
      <c r="F305" t="s">
        <v>906</v>
      </c>
      <c r="G305">
        <f>MONTH(Tabla3[[#This Row],[Fecha de Registro]])</f>
        <v>3</v>
      </c>
    </row>
    <row r="306" spans="1:7" x14ac:dyDescent="0.25">
      <c r="A306" t="s">
        <v>1050</v>
      </c>
      <c r="B306" t="s">
        <v>51</v>
      </c>
      <c r="C306" t="s">
        <v>1031</v>
      </c>
      <c r="D306" t="s">
        <v>365</v>
      </c>
      <c r="E306" t="s">
        <v>636</v>
      </c>
      <c r="F306" t="s">
        <v>1051</v>
      </c>
      <c r="G306">
        <f>MONTH(Tabla3[[#This Row],[Fecha de Registro]])</f>
        <v>3</v>
      </c>
    </row>
    <row r="307" spans="1:7" x14ac:dyDescent="0.25">
      <c r="A307" t="s">
        <v>1052</v>
      </c>
      <c r="B307" t="s">
        <v>51</v>
      </c>
      <c r="C307" t="s">
        <v>1031</v>
      </c>
      <c r="D307" t="s">
        <v>365</v>
      </c>
      <c r="E307" t="s">
        <v>636</v>
      </c>
      <c r="F307" t="s">
        <v>1053</v>
      </c>
      <c r="G307">
        <f>MONTH(Tabla3[[#This Row],[Fecha de Registro]])</f>
        <v>3</v>
      </c>
    </row>
    <row r="308" spans="1:7" x14ac:dyDescent="0.25">
      <c r="A308" t="s">
        <v>1054</v>
      </c>
      <c r="B308" t="s">
        <v>51</v>
      </c>
      <c r="C308" t="s">
        <v>1031</v>
      </c>
      <c r="D308" t="s">
        <v>365</v>
      </c>
      <c r="E308" t="s">
        <v>636</v>
      </c>
      <c r="F308" t="s">
        <v>1055</v>
      </c>
      <c r="G308">
        <f>MONTH(Tabla3[[#This Row],[Fecha de Registro]])</f>
        <v>3</v>
      </c>
    </row>
    <row r="309" spans="1:7" x14ac:dyDescent="0.25">
      <c r="A309" t="s">
        <v>1056</v>
      </c>
      <c r="B309" t="s">
        <v>51</v>
      </c>
      <c r="C309" t="s">
        <v>1031</v>
      </c>
      <c r="D309" t="s">
        <v>365</v>
      </c>
      <c r="E309" t="s">
        <v>636</v>
      </c>
      <c r="F309" t="s">
        <v>1057</v>
      </c>
      <c r="G309">
        <f>MONTH(Tabla3[[#This Row],[Fecha de Registro]])</f>
        <v>3</v>
      </c>
    </row>
    <row r="310" spans="1:7" x14ac:dyDescent="0.25">
      <c r="A310" t="s">
        <v>1058</v>
      </c>
      <c r="B310" t="s">
        <v>51</v>
      </c>
      <c r="C310" t="s">
        <v>1031</v>
      </c>
      <c r="D310" t="s">
        <v>365</v>
      </c>
      <c r="E310" t="s">
        <v>636</v>
      </c>
      <c r="F310" t="s">
        <v>1059</v>
      </c>
      <c r="G310">
        <f>MONTH(Tabla3[[#This Row],[Fecha de Registro]])</f>
        <v>3</v>
      </c>
    </row>
    <row r="311" spans="1:7" x14ac:dyDescent="0.25">
      <c r="A311" t="s">
        <v>1060</v>
      </c>
      <c r="B311" t="s">
        <v>51</v>
      </c>
      <c r="C311" t="s">
        <v>1031</v>
      </c>
      <c r="D311" t="s">
        <v>365</v>
      </c>
      <c r="E311" t="s">
        <v>636</v>
      </c>
      <c r="F311" t="s">
        <v>1061</v>
      </c>
      <c r="G311">
        <f>MONTH(Tabla3[[#This Row],[Fecha de Registro]])</f>
        <v>3</v>
      </c>
    </row>
    <row r="312" spans="1:7" x14ac:dyDescent="0.25">
      <c r="A312" t="s">
        <v>1062</v>
      </c>
      <c r="B312" t="s">
        <v>51</v>
      </c>
      <c r="C312" t="s">
        <v>1031</v>
      </c>
      <c r="D312" t="s">
        <v>365</v>
      </c>
      <c r="E312" t="s">
        <v>654</v>
      </c>
      <c r="F312" t="s">
        <v>909</v>
      </c>
      <c r="G312">
        <f>MONTH(Tabla3[[#This Row],[Fecha de Registro]])</f>
        <v>3</v>
      </c>
    </row>
    <row r="313" spans="1:7" x14ac:dyDescent="0.25">
      <c r="A313" t="s">
        <v>1063</v>
      </c>
      <c r="B313" t="s">
        <v>51</v>
      </c>
      <c r="C313" t="s">
        <v>1064</v>
      </c>
      <c r="D313" t="s">
        <v>365</v>
      </c>
      <c r="E313" t="s">
        <v>654</v>
      </c>
      <c r="F313" t="s">
        <v>912</v>
      </c>
      <c r="G313">
        <f>MONTH(Tabla3[[#This Row],[Fecha de Registro]])</f>
        <v>3</v>
      </c>
    </row>
    <row r="314" spans="1:7" x14ac:dyDescent="0.25">
      <c r="A314" t="s">
        <v>1065</v>
      </c>
      <c r="B314" t="s">
        <v>51</v>
      </c>
      <c r="C314" t="s">
        <v>1064</v>
      </c>
      <c r="D314" t="s">
        <v>365</v>
      </c>
      <c r="E314" t="s">
        <v>636</v>
      </c>
      <c r="F314" t="s">
        <v>1066</v>
      </c>
      <c r="G314">
        <f>MONTH(Tabla3[[#This Row],[Fecha de Registro]])</f>
        <v>3</v>
      </c>
    </row>
    <row r="315" spans="1:7" x14ac:dyDescent="0.25">
      <c r="A315" t="s">
        <v>1067</v>
      </c>
      <c r="B315" t="s">
        <v>51</v>
      </c>
      <c r="C315" t="s">
        <v>1064</v>
      </c>
      <c r="D315" t="s">
        <v>365</v>
      </c>
      <c r="E315" t="s">
        <v>636</v>
      </c>
      <c r="F315" t="s">
        <v>1068</v>
      </c>
      <c r="G315">
        <f>MONTH(Tabla3[[#This Row],[Fecha de Registro]])</f>
        <v>3</v>
      </c>
    </row>
    <row r="316" spans="1:7" x14ac:dyDescent="0.25">
      <c r="A316" t="s">
        <v>1069</v>
      </c>
      <c r="B316" t="s">
        <v>51</v>
      </c>
      <c r="C316" t="s">
        <v>1064</v>
      </c>
      <c r="D316" t="s">
        <v>365</v>
      </c>
      <c r="E316" t="s">
        <v>636</v>
      </c>
      <c r="F316" t="s">
        <v>1070</v>
      </c>
      <c r="G316">
        <f>MONTH(Tabla3[[#This Row],[Fecha de Registro]])</f>
        <v>3</v>
      </c>
    </row>
    <row r="317" spans="1:7" x14ac:dyDescent="0.25">
      <c r="A317" t="s">
        <v>1071</v>
      </c>
      <c r="B317" t="s">
        <v>51</v>
      </c>
      <c r="C317" t="s">
        <v>1064</v>
      </c>
      <c r="D317" t="s">
        <v>365</v>
      </c>
      <c r="E317" t="s">
        <v>636</v>
      </c>
      <c r="F317" t="s">
        <v>1072</v>
      </c>
      <c r="G317">
        <f>MONTH(Tabla3[[#This Row],[Fecha de Registro]])</f>
        <v>3</v>
      </c>
    </row>
    <row r="318" spans="1:7" x14ac:dyDescent="0.25">
      <c r="A318" t="s">
        <v>1073</v>
      </c>
      <c r="B318" t="s">
        <v>51</v>
      </c>
      <c r="C318" t="s">
        <v>1064</v>
      </c>
      <c r="D318" t="s">
        <v>365</v>
      </c>
      <c r="E318" t="s">
        <v>636</v>
      </c>
      <c r="F318" t="s">
        <v>1074</v>
      </c>
      <c r="G318">
        <f>MONTH(Tabla3[[#This Row],[Fecha de Registro]])</f>
        <v>3</v>
      </c>
    </row>
    <row r="319" spans="1:7" x14ac:dyDescent="0.25">
      <c r="A319" t="s">
        <v>1075</v>
      </c>
      <c r="B319" t="s">
        <v>51</v>
      </c>
      <c r="C319" t="s">
        <v>1064</v>
      </c>
      <c r="D319" t="s">
        <v>365</v>
      </c>
      <c r="E319" t="s">
        <v>636</v>
      </c>
      <c r="F319" t="s">
        <v>1076</v>
      </c>
      <c r="G319">
        <f>MONTH(Tabla3[[#This Row],[Fecha de Registro]])</f>
        <v>3</v>
      </c>
    </row>
    <row r="320" spans="1:7" x14ac:dyDescent="0.25">
      <c r="A320" t="s">
        <v>1077</v>
      </c>
      <c r="B320" t="s">
        <v>51</v>
      </c>
      <c r="C320" t="s">
        <v>1064</v>
      </c>
      <c r="D320" t="s">
        <v>365</v>
      </c>
      <c r="E320" t="s">
        <v>636</v>
      </c>
      <c r="F320" t="s">
        <v>1078</v>
      </c>
      <c r="G320">
        <f>MONTH(Tabla3[[#This Row],[Fecha de Registro]])</f>
        <v>3</v>
      </c>
    </row>
    <row r="321" spans="1:7" x14ac:dyDescent="0.25">
      <c r="A321" t="s">
        <v>1079</v>
      </c>
      <c r="B321" t="s">
        <v>51</v>
      </c>
      <c r="C321" t="s">
        <v>1064</v>
      </c>
      <c r="D321" t="s">
        <v>365</v>
      </c>
      <c r="E321" t="s">
        <v>636</v>
      </c>
      <c r="F321" t="s">
        <v>1080</v>
      </c>
      <c r="G321">
        <f>MONTH(Tabla3[[#This Row],[Fecha de Registro]])</f>
        <v>3</v>
      </c>
    </row>
    <row r="322" spans="1:7" x14ac:dyDescent="0.25">
      <c r="A322" t="s">
        <v>1081</v>
      </c>
      <c r="B322" t="s">
        <v>51</v>
      </c>
      <c r="C322" t="s">
        <v>1064</v>
      </c>
      <c r="D322" t="s">
        <v>365</v>
      </c>
      <c r="E322" t="s">
        <v>636</v>
      </c>
      <c r="F322" t="s">
        <v>1082</v>
      </c>
      <c r="G322">
        <f>MONTH(Tabla3[[#This Row],[Fecha de Registro]])</f>
        <v>3</v>
      </c>
    </row>
    <row r="323" spans="1:7" x14ac:dyDescent="0.25">
      <c r="A323" t="s">
        <v>1083</v>
      </c>
      <c r="B323" t="s">
        <v>51</v>
      </c>
      <c r="C323" t="s">
        <v>1064</v>
      </c>
      <c r="D323" t="s">
        <v>365</v>
      </c>
      <c r="E323" t="s">
        <v>636</v>
      </c>
      <c r="F323" t="s">
        <v>1084</v>
      </c>
      <c r="G323">
        <f>MONTH(Tabla3[[#This Row],[Fecha de Registro]])</f>
        <v>3</v>
      </c>
    </row>
    <row r="324" spans="1:7" x14ac:dyDescent="0.25">
      <c r="A324" t="s">
        <v>1085</v>
      </c>
      <c r="B324" t="s">
        <v>51</v>
      </c>
      <c r="C324" t="s">
        <v>1064</v>
      </c>
      <c r="D324" t="s">
        <v>365</v>
      </c>
      <c r="E324" t="s">
        <v>636</v>
      </c>
      <c r="F324" t="s">
        <v>1086</v>
      </c>
      <c r="G324">
        <f>MONTH(Tabla3[[#This Row],[Fecha de Registro]])</f>
        <v>3</v>
      </c>
    </row>
    <row r="325" spans="1:7" x14ac:dyDescent="0.25">
      <c r="A325" t="s">
        <v>1087</v>
      </c>
      <c r="B325" t="s">
        <v>51</v>
      </c>
      <c r="C325" t="s">
        <v>1064</v>
      </c>
      <c r="D325" t="s">
        <v>365</v>
      </c>
      <c r="E325" t="s">
        <v>636</v>
      </c>
      <c r="F325" t="s">
        <v>1088</v>
      </c>
      <c r="G325">
        <f>MONTH(Tabla3[[#This Row],[Fecha de Registro]])</f>
        <v>3</v>
      </c>
    </row>
    <row r="326" spans="1:7" x14ac:dyDescent="0.25">
      <c r="A326" t="s">
        <v>1089</v>
      </c>
      <c r="B326" t="s">
        <v>51</v>
      </c>
      <c r="C326" t="s">
        <v>1064</v>
      </c>
      <c r="D326" t="s">
        <v>365</v>
      </c>
      <c r="E326" t="s">
        <v>654</v>
      </c>
      <c r="F326" t="s">
        <v>915</v>
      </c>
      <c r="G326">
        <f>MONTH(Tabla3[[#This Row],[Fecha de Registro]])</f>
        <v>3</v>
      </c>
    </row>
    <row r="327" spans="1:7" x14ac:dyDescent="0.25">
      <c r="A327" t="s">
        <v>1090</v>
      </c>
      <c r="B327" t="s">
        <v>51</v>
      </c>
      <c r="C327" t="s">
        <v>1064</v>
      </c>
      <c r="D327" t="s">
        <v>365</v>
      </c>
      <c r="E327" t="s">
        <v>636</v>
      </c>
      <c r="F327" t="s">
        <v>1091</v>
      </c>
      <c r="G327">
        <f>MONTH(Tabla3[[#This Row],[Fecha de Registro]])</f>
        <v>3</v>
      </c>
    </row>
    <row r="328" spans="1:7" x14ac:dyDescent="0.25">
      <c r="A328" t="s">
        <v>1092</v>
      </c>
      <c r="B328" t="s">
        <v>51</v>
      </c>
      <c r="C328" t="s">
        <v>1064</v>
      </c>
      <c r="D328" t="s">
        <v>365</v>
      </c>
      <c r="E328" t="s">
        <v>654</v>
      </c>
      <c r="F328" t="s">
        <v>918</v>
      </c>
      <c r="G328">
        <f>MONTH(Tabla3[[#This Row],[Fecha de Registro]])</f>
        <v>3</v>
      </c>
    </row>
    <row r="329" spans="1:7" x14ac:dyDescent="0.25">
      <c r="A329" t="s">
        <v>1093</v>
      </c>
      <c r="B329" t="s">
        <v>51</v>
      </c>
      <c r="C329" t="s">
        <v>1064</v>
      </c>
      <c r="D329" t="s">
        <v>365</v>
      </c>
      <c r="E329" t="s">
        <v>636</v>
      </c>
      <c r="F329" t="s">
        <v>1094</v>
      </c>
      <c r="G329">
        <f>MONTH(Tabla3[[#This Row],[Fecha de Registro]])</f>
        <v>3</v>
      </c>
    </row>
    <row r="330" spans="1:7" x14ac:dyDescent="0.25">
      <c r="A330" t="s">
        <v>1095</v>
      </c>
      <c r="B330" t="s">
        <v>51</v>
      </c>
      <c r="C330" t="s">
        <v>1064</v>
      </c>
      <c r="D330" t="s">
        <v>365</v>
      </c>
      <c r="E330" t="s">
        <v>636</v>
      </c>
      <c r="F330" t="s">
        <v>1096</v>
      </c>
      <c r="G330">
        <f>MONTH(Tabla3[[#This Row],[Fecha de Registro]])</f>
        <v>3</v>
      </c>
    </row>
    <row r="331" spans="1:7" x14ac:dyDescent="0.25">
      <c r="A331" t="s">
        <v>1097</v>
      </c>
      <c r="B331" t="s">
        <v>51</v>
      </c>
      <c r="C331" t="s">
        <v>1064</v>
      </c>
      <c r="D331" t="s">
        <v>365</v>
      </c>
      <c r="E331" t="s">
        <v>636</v>
      </c>
      <c r="F331" t="s">
        <v>1098</v>
      </c>
      <c r="G331">
        <f>MONTH(Tabla3[[#This Row],[Fecha de Registro]])</f>
        <v>3</v>
      </c>
    </row>
    <row r="332" spans="1:7" x14ac:dyDescent="0.25">
      <c r="A332" t="s">
        <v>1099</v>
      </c>
      <c r="B332" t="s">
        <v>51</v>
      </c>
      <c r="C332" t="s">
        <v>1064</v>
      </c>
      <c r="D332" t="s">
        <v>365</v>
      </c>
      <c r="E332" t="s">
        <v>636</v>
      </c>
      <c r="F332" t="s">
        <v>1100</v>
      </c>
      <c r="G332">
        <f>MONTH(Tabla3[[#This Row],[Fecha de Registro]])</f>
        <v>3</v>
      </c>
    </row>
    <row r="333" spans="1:7" x14ac:dyDescent="0.25">
      <c r="A333" t="s">
        <v>1101</v>
      </c>
      <c r="B333" t="s">
        <v>51</v>
      </c>
      <c r="C333" t="s">
        <v>1064</v>
      </c>
      <c r="D333" t="s">
        <v>365</v>
      </c>
      <c r="E333" t="s">
        <v>636</v>
      </c>
      <c r="F333" t="s">
        <v>291</v>
      </c>
      <c r="G333">
        <f>MONTH(Tabla3[[#This Row],[Fecha de Registro]])</f>
        <v>3</v>
      </c>
    </row>
    <row r="334" spans="1:7" x14ac:dyDescent="0.25">
      <c r="A334" t="s">
        <v>1102</v>
      </c>
      <c r="B334" t="s">
        <v>51</v>
      </c>
      <c r="C334" t="s">
        <v>1064</v>
      </c>
      <c r="D334" t="s">
        <v>365</v>
      </c>
      <c r="E334" t="s">
        <v>654</v>
      </c>
      <c r="F334" t="s">
        <v>921</v>
      </c>
      <c r="G334">
        <f>MONTH(Tabla3[[#This Row],[Fecha de Registro]])</f>
        <v>3</v>
      </c>
    </row>
    <row r="335" spans="1:7" x14ac:dyDescent="0.25">
      <c r="A335" t="s">
        <v>1103</v>
      </c>
      <c r="B335" t="s">
        <v>51</v>
      </c>
      <c r="C335" t="s">
        <v>1064</v>
      </c>
      <c r="D335" t="s">
        <v>365</v>
      </c>
      <c r="E335" t="s">
        <v>654</v>
      </c>
      <c r="F335" t="s">
        <v>924</v>
      </c>
      <c r="G335">
        <f>MONTH(Tabla3[[#This Row],[Fecha de Registro]])</f>
        <v>3</v>
      </c>
    </row>
    <row r="336" spans="1:7" x14ac:dyDescent="0.25">
      <c r="A336" t="s">
        <v>1104</v>
      </c>
      <c r="B336" t="s">
        <v>51</v>
      </c>
      <c r="C336" t="s">
        <v>1064</v>
      </c>
      <c r="D336" t="s">
        <v>365</v>
      </c>
      <c r="E336" t="s">
        <v>636</v>
      </c>
      <c r="F336" t="s">
        <v>1105</v>
      </c>
      <c r="G336">
        <f>MONTH(Tabla3[[#This Row],[Fecha de Registro]])</f>
        <v>3</v>
      </c>
    </row>
    <row r="337" spans="1:7" x14ac:dyDescent="0.25">
      <c r="A337" t="s">
        <v>1106</v>
      </c>
      <c r="B337" t="s">
        <v>51</v>
      </c>
      <c r="C337" t="s">
        <v>1064</v>
      </c>
      <c r="D337" t="s">
        <v>365</v>
      </c>
      <c r="E337" t="s">
        <v>636</v>
      </c>
      <c r="F337" t="s">
        <v>1107</v>
      </c>
      <c r="G337">
        <f>MONTH(Tabla3[[#This Row],[Fecha de Registro]])</f>
        <v>3</v>
      </c>
    </row>
    <row r="338" spans="1:7" x14ac:dyDescent="0.25">
      <c r="A338" t="s">
        <v>1108</v>
      </c>
      <c r="B338" t="s">
        <v>51</v>
      </c>
      <c r="C338" t="s">
        <v>1064</v>
      </c>
      <c r="D338" t="s">
        <v>365</v>
      </c>
      <c r="E338" t="s">
        <v>654</v>
      </c>
      <c r="F338" t="s">
        <v>927</v>
      </c>
      <c r="G338">
        <f>MONTH(Tabla3[[#This Row],[Fecha de Registro]])</f>
        <v>3</v>
      </c>
    </row>
    <row r="339" spans="1:7" x14ac:dyDescent="0.25">
      <c r="A339" t="s">
        <v>1109</v>
      </c>
      <c r="B339" t="s">
        <v>51</v>
      </c>
      <c r="C339" t="s">
        <v>1064</v>
      </c>
      <c r="D339" t="s">
        <v>365</v>
      </c>
      <c r="E339" t="s">
        <v>636</v>
      </c>
      <c r="F339" t="s">
        <v>1110</v>
      </c>
      <c r="G339">
        <f>MONTH(Tabla3[[#This Row],[Fecha de Registro]])</f>
        <v>3</v>
      </c>
    </row>
    <row r="340" spans="1:7" x14ac:dyDescent="0.25">
      <c r="A340" t="s">
        <v>1111</v>
      </c>
      <c r="B340" t="s">
        <v>51</v>
      </c>
      <c r="C340" t="s">
        <v>1064</v>
      </c>
      <c r="D340" t="s">
        <v>365</v>
      </c>
      <c r="E340" t="s">
        <v>654</v>
      </c>
      <c r="F340" t="s">
        <v>930</v>
      </c>
      <c r="G340">
        <f>MONTH(Tabla3[[#This Row],[Fecha de Registro]])</f>
        <v>3</v>
      </c>
    </row>
    <row r="341" spans="1:7" x14ac:dyDescent="0.25">
      <c r="A341" t="s">
        <v>1112</v>
      </c>
      <c r="B341" t="s">
        <v>51</v>
      </c>
      <c r="C341" t="s">
        <v>1064</v>
      </c>
      <c r="D341" t="s">
        <v>365</v>
      </c>
      <c r="E341" t="s">
        <v>636</v>
      </c>
      <c r="F341" t="s">
        <v>1113</v>
      </c>
      <c r="G341">
        <f>MONTH(Tabla3[[#This Row],[Fecha de Registro]])</f>
        <v>3</v>
      </c>
    </row>
    <row r="342" spans="1:7" x14ac:dyDescent="0.25">
      <c r="A342" t="s">
        <v>1114</v>
      </c>
      <c r="B342" t="s">
        <v>51</v>
      </c>
      <c r="C342" t="s">
        <v>1064</v>
      </c>
      <c r="D342" t="s">
        <v>365</v>
      </c>
      <c r="E342" t="s">
        <v>636</v>
      </c>
      <c r="F342" t="s">
        <v>1115</v>
      </c>
      <c r="G342">
        <f>MONTH(Tabla3[[#This Row],[Fecha de Registro]])</f>
        <v>3</v>
      </c>
    </row>
    <row r="343" spans="1:7" x14ac:dyDescent="0.25">
      <c r="A343" t="s">
        <v>1116</v>
      </c>
      <c r="B343" t="s">
        <v>51</v>
      </c>
      <c r="C343" t="s">
        <v>1064</v>
      </c>
      <c r="D343" t="s">
        <v>365</v>
      </c>
      <c r="E343" t="s">
        <v>636</v>
      </c>
      <c r="F343" t="s">
        <v>1117</v>
      </c>
      <c r="G343">
        <f>MONTH(Tabla3[[#This Row],[Fecha de Registro]])</f>
        <v>3</v>
      </c>
    </row>
    <row r="344" spans="1:7" x14ac:dyDescent="0.25">
      <c r="A344" t="s">
        <v>1118</v>
      </c>
      <c r="B344" t="s">
        <v>51</v>
      </c>
      <c r="C344" t="s">
        <v>1064</v>
      </c>
      <c r="D344" t="s">
        <v>365</v>
      </c>
      <c r="E344" t="s">
        <v>654</v>
      </c>
      <c r="F344" t="s">
        <v>933</v>
      </c>
      <c r="G344">
        <f>MONTH(Tabla3[[#This Row],[Fecha de Registro]])</f>
        <v>3</v>
      </c>
    </row>
    <row r="345" spans="1:7" x14ac:dyDescent="0.25">
      <c r="A345" t="s">
        <v>1119</v>
      </c>
      <c r="B345" t="s">
        <v>51</v>
      </c>
      <c r="C345" t="s">
        <v>1064</v>
      </c>
      <c r="D345" t="s">
        <v>365</v>
      </c>
      <c r="E345" t="s">
        <v>654</v>
      </c>
      <c r="F345" t="s">
        <v>936</v>
      </c>
      <c r="G345">
        <f>MONTH(Tabla3[[#This Row],[Fecha de Registro]])</f>
        <v>3</v>
      </c>
    </row>
    <row r="346" spans="1:7" x14ac:dyDescent="0.25">
      <c r="A346" t="s">
        <v>1120</v>
      </c>
      <c r="B346" t="s">
        <v>51</v>
      </c>
      <c r="C346" t="s">
        <v>1064</v>
      </c>
      <c r="D346" t="s">
        <v>365</v>
      </c>
      <c r="E346" t="s">
        <v>636</v>
      </c>
      <c r="F346" t="s">
        <v>871</v>
      </c>
      <c r="G346">
        <f>MONTH(Tabla3[[#This Row],[Fecha de Registro]])</f>
        <v>3</v>
      </c>
    </row>
    <row r="347" spans="1:7" x14ac:dyDescent="0.25">
      <c r="A347" t="s">
        <v>1121</v>
      </c>
      <c r="B347" t="s">
        <v>51</v>
      </c>
      <c r="C347" t="s">
        <v>1122</v>
      </c>
      <c r="D347" t="s">
        <v>365</v>
      </c>
      <c r="E347" t="s">
        <v>654</v>
      </c>
      <c r="F347" t="s">
        <v>939</v>
      </c>
      <c r="G347">
        <f>MONTH(Tabla3[[#This Row],[Fecha de Registro]])</f>
        <v>3</v>
      </c>
    </row>
    <row r="348" spans="1:7" x14ac:dyDescent="0.25">
      <c r="A348" t="s">
        <v>1123</v>
      </c>
      <c r="B348" t="s">
        <v>51</v>
      </c>
      <c r="C348" t="s">
        <v>1122</v>
      </c>
      <c r="D348" t="s">
        <v>365</v>
      </c>
      <c r="E348" t="s">
        <v>636</v>
      </c>
      <c r="F348" t="s">
        <v>1124</v>
      </c>
      <c r="G348">
        <f>MONTH(Tabla3[[#This Row],[Fecha de Registro]])</f>
        <v>3</v>
      </c>
    </row>
    <row r="349" spans="1:7" x14ac:dyDescent="0.25">
      <c r="A349" t="s">
        <v>1125</v>
      </c>
      <c r="B349" t="s">
        <v>51</v>
      </c>
      <c r="C349" t="s">
        <v>1122</v>
      </c>
      <c r="D349" t="s">
        <v>365</v>
      </c>
      <c r="E349" t="s">
        <v>636</v>
      </c>
      <c r="F349" t="s">
        <v>1126</v>
      </c>
      <c r="G349">
        <f>MONTH(Tabla3[[#This Row],[Fecha de Registro]])</f>
        <v>3</v>
      </c>
    </row>
    <row r="350" spans="1:7" x14ac:dyDescent="0.25">
      <c r="A350" t="s">
        <v>1127</v>
      </c>
      <c r="B350" t="s">
        <v>51</v>
      </c>
      <c r="C350" t="s">
        <v>1122</v>
      </c>
      <c r="D350" t="s">
        <v>365</v>
      </c>
      <c r="E350" t="s">
        <v>636</v>
      </c>
      <c r="F350" t="s">
        <v>1128</v>
      </c>
      <c r="G350">
        <f>MONTH(Tabla3[[#This Row],[Fecha de Registro]])</f>
        <v>3</v>
      </c>
    </row>
    <row r="351" spans="1:7" x14ac:dyDescent="0.25">
      <c r="A351" t="s">
        <v>1129</v>
      </c>
      <c r="B351" t="s">
        <v>51</v>
      </c>
      <c r="C351" t="s">
        <v>1122</v>
      </c>
      <c r="D351" t="s">
        <v>365</v>
      </c>
      <c r="E351" t="s">
        <v>636</v>
      </c>
      <c r="F351" t="s">
        <v>294</v>
      </c>
      <c r="G351">
        <f>MONTH(Tabla3[[#This Row],[Fecha de Registro]])</f>
        <v>3</v>
      </c>
    </row>
    <row r="352" spans="1:7" x14ac:dyDescent="0.25">
      <c r="A352" t="s">
        <v>1130</v>
      </c>
      <c r="B352" t="s">
        <v>51</v>
      </c>
      <c r="C352" t="s">
        <v>1122</v>
      </c>
      <c r="D352" t="s">
        <v>365</v>
      </c>
      <c r="E352" t="s">
        <v>636</v>
      </c>
      <c r="F352" t="s">
        <v>1131</v>
      </c>
      <c r="G352">
        <f>MONTH(Tabla3[[#This Row],[Fecha de Registro]])</f>
        <v>3</v>
      </c>
    </row>
    <row r="353" spans="1:7" x14ac:dyDescent="0.25">
      <c r="A353" t="s">
        <v>1132</v>
      </c>
      <c r="B353" t="s">
        <v>51</v>
      </c>
      <c r="C353" t="s">
        <v>1122</v>
      </c>
      <c r="D353" t="s">
        <v>365</v>
      </c>
      <c r="E353" t="s">
        <v>636</v>
      </c>
      <c r="F353" t="s">
        <v>1133</v>
      </c>
      <c r="G353">
        <f>MONTH(Tabla3[[#This Row],[Fecha de Registro]])</f>
        <v>3</v>
      </c>
    </row>
    <row r="354" spans="1:7" x14ac:dyDescent="0.25">
      <c r="A354" t="s">
        <v>1134</v>
      </c>
      <c r="B354" t="s">
        <v>51</v>
      </c>
      <c r="C354" t="s">
        <v>1122</v>
      </c>
      <c r="D354" t="s">
        <v>365</v>
      </c>
      <c r="E354" t="s">
        <v>636</v>
      </c>
      <c r="F354" t="s">
        <v>1135</v>
      </c>
      <c r="G354">
        <f>MONTH(Tabla3[[#This Row],[Fecha de Registro]])</f>
        <v>3</v>
      </c>
    </row>
    <row r="355" spans="1:7" x14ac:dyDescent="0.25">
      <c r="A355" t="s">
        <v>1136</v>
      </c>
      <c r="B355" t="s">
        <v>51</v>
      </c>
      <c r="C355" t="s">
        <v>1122</v>
      </c>
      <c r="D355" t="s">
        <v>365</v>
      </c>
      <c r="E355" t="s">
        <v>636</v>
      </c>
      <c r="F355" t="s">
        <v>1137</v>
      </c>
      <c r="G355">
        <f>MONTH(Tabla3[[#This Row],[Fecha de Registro]])</f>
        <v>3</v>
      </c>
    </row>
    <row r="356" spans="1:7" x14ac:dyDescent="0.25">
      <c r="A356" t="s">
        <v>1138</v>
      </c>
      <c r="B356" t="s">
        <v>51</v>
      </c>
      <c r="C356" t="s">
        <v>1122</v>
      </c>
      <c r="D356" t="s">
        <v>365</v>
      </c>
      <c r="E356" t="s">
        <v>636</v>
      </c>
      <c r="F356" t="s">
        <v>1139</v>
      </c>
      <c r="G356">
        <f>MONTH(Tabla3[[#This Row],[Fecha de Registro]])</f>
        <v>3</v>
      </c>
    </row>
    <row r="357" spans="1:7" x14ac:dyDescent="0.25">
      <c r="A357" t="s">
        <v>1140</v>
      </c>
      <c r="B357" t="s">
        <v>51</v>
      </c>
      <c r="C357" t="s">
        <v>1122</v>
      </c>
      <c r="D357" t="s">
        <v>365</v>
      </c>
      <c r="E357" t="s">
        <v>636</v>
      </c>
      <c r="F357" t="s">
        <v>1141</v>
      </c>
      <c r="G357">
        <f>MONTH(Tabla3[[#This Row],[Fecha de Registro]])</f>
        <v>3</v>
      </c>
    </row>
    <row r="358" spans="1:7" x14ac:dyDescent="0.25">
      <c r="A358" t="s">
        <v>1142</v>
      </c>
      <c r="B358" t="s">
        <v>51</v>
      </c>
      <c r="C358" t="s">
        <v>1122</v>
      </c>
      <c r="D358" t="s">
        <v>365</v>
      </c>
      <c r="E358" t="s">
        <v>636</v>
      </c>
      <c r="F358" t="s">
        <v>1143</v>
      </c>
      <c r="G358">
        <f>MONTH(Tabla3[[#This Row],[Fecha de Registro]])</f>
        <v>3</v>
      </c>
    </row>
    <row r="359" spans="1:7" x14ac:dyDescent="0.25">
      <c r="A359" t="s">
        <v>1144</v>
      </c>
      <c r="B359" t="s">
        <v>51</v>
      </c>
      <c r="C359" t="s">
        <v>1122</v>
      </c>
      <c r="D359" t="s">
        <v>365</v>
      </c>
      <c r="E359" t="s">
        <v>636</v>
      </c>
      <c r="F359" t="s">
        <v>1145</v>
      </c>
      <c r="G359">
        <f>MONTH(Tabla3[[#This Row],[Fecha de Registro]])</f>
        <v>3</v>
      </c>
    </row>
    <row r="360" spans="1:7" x14ac:dyDescent="0.25">
      <c r="A360" t="s">
        <v>1146</v>
      </c>
      <c r="B360" t="s">
        <v>51</v>
      </c>
      <c r="C360" t="s">
        <v>1122</v>
      </c>
      <c r="D360" t="s">
        <v>365</v>
      </c>
      <c r="E360" t="s">
        <v>636</v>
      </c>
      <c r="F360" t="s">
        <v>1147</v>
      </c>
      <c r="G360">
        <f>MONTH(Tabla3[[#This Row],[Fecha de Registro]])</f>
        <v>3</v>
      </c>
    </row>
    <row r="361" spans="1:7" x14ac:dyDescent="0.25">
      <c r="A361" t="s">
        <v>1148</v>
      </c>
      <c r="B361" t="s">
        <v>51</v>
      </c>
      <c r="C361" t="s">
        <v>1122</v>
      </c>
      <c r="D361" t="s">
        <v>365</v>
      </c>
      <c r="E361" t="s">
        <v>636</v>
      </c>
      <c r="F361" t="s">
        <v>1149</v>
      </c>
      <c r="G361">
        <f>MONTH(Tabla3[[#This Row],[Fecha de Registro]])</f>
        <v>3</v>
      </c>
    </row>
    <row r="362" spans="1:7" x14ac:dyDescent="0.25">
      <c r="A362" t="s">
        <v>1150</v>
      </c>
      <c r="B362" t="s">
        <v>51</v>
      </c>
      <c r="C362" t="s">
        <v>1122</v>
      </c>
      <c r="D362" t="s">
        <v>365</v>
      </c>
      <c r="E362" t="s">
        <v>636</v>
      </c>
      <c r="F362" t="s">
        <v>1151</v>
      </c>
      <c r="G362">
        <f>MONTH(Tabla3[[#This Row],[Fecha de Registro]])</f>
        <v>3</v>
      </c>
    </row>
    <row r="363" spans="1:7" x14ac:dyDescent="0.25">
      <c r="A363" t="s">
        <v>1152</v>
      </c>
      <c r="B363" t="s">
        <v>51</v>
      </c>
      <c r="C363" t="s">
        <v>1122</v>
      </c>
      <c r="D363" t="s">
        <v>365</v>
      </c>
      <c r="E363" t="s">
        <v>636</v>
      </c>
      <c r="F363" t="s">
        <v>1153</v>
      </c>
      <c r="G363">
        <f>MONTH(Tabla3[[#This Row],[Fecha de Registro]])</f>
        <v>3</v>
      </c>
    </row>
    <row r="364" spans="1:7" x14ac:dyDescent="0.25">
      <c r="A364" t="s">
        <v>1154</v>
      </c>
      <c r="B364" t="s">
        <v>51</v>
      </c>
      <c r="C364" t="s">
        <v>1122</v>
      </c>
      <c r="D364" t="s">
        <v>365</v>
      </c>
      <c r="E364" t="s">
        <v>636</v>
      </c>
      <c r="F364" t="s">
        <v>1155</v>
      </c>
      <c r="G364">
        <f>MONTH(Tabla3[[#This Row],[Fecha de Registro]])</f>
        <v>3</v>
      </c>
    </row>
    <row r="365" spans="1:7" x14ac:dyDescent="0.25">
      <c r="A365" t="s">
        <v>1156</v>
      </c>
      <c r="B365" t="s">
        <v>51</v>
      </c>
      <c r="C365" t="s">
        <v>1122</v>
      </c>
      <c r="D365" t="s">
        <v>365</v>
      </c>
      <c r="E365" t="s">
        <v>636</v>
      </c>
      <c r="F365" t="s">
        <v>1157</v>
      </c>
      <c r="G365">
        <f>MONTH(Tabla3[[#This Row],[Fecha de Registro]])</f>
        <v>3</v>
      </c>
    </row>
    <row r="366" spans="1:7" x14ac:dyDescent="0.25">
      <c r="A366" t="s">
        <v>1158</v>
      </c>
      <c r="B366" t="s">
        <v>51</v>
      </c>
      <c r="C366" t="s">
        <v>1122</v>
      </c>
      <c r="D366" t="s">
        <v>365</v>
      </c>
      <c r="E366" t="s">
        <v>636</v>
      </c>
      <c r="F366" t="s">
        <v>1159</v>
      </c>
      <c r="G366">
        <f>MONTH(Tabla3[[#This Row],[Fecha de Registro]])</f>
        <v>3</v>
      </c>
    </row>
    <row r="367" spans="1:7" x14ac:dyDescent="0.25">
      <c r="A367" t="s">
        <v>1160</v>
      </c>
      <c r="B367" t="s">
        <v>51</v>
      </c>
      <c r="C367" t="s">
        <v>1122</v>
      </c>
      <c r="D367" t="s">
        <v>365</v>
      </c>
      <c r="E367" t="s">
        <v>636</v>
      </c>
      <c r="F367" t="s">
        <v>1161</v>
      </c>
      <c r="G367">
        <f>MONTH(Tabla3[[#This Row],[Fecha de Registro]])</f>
        <v>3</v>
      </c>
    </row>
    <row r="368" spans="1:7" x14ac:dyDescent="0.25">
      <c r="A368" t="s">
        <v>1162</v>
      </c>
      <c r="B368" t="s">
        <v>51</v>
      </c>
      <c r="C368" t="s">
        <v>1122</v>
      </c>
      <c r="D368" t="s">
        <v>365</v>
      </c>
      <c r="E368" t="s">
        <v>654</v>
      </c>
      <c r="F368" t="s">
        <v>942</v>
      </c>
      <c r="G368">
        <f>MONTH(Tabla3[[#This Row],[Fecha de Registro]])</f>
        <v>3</v>
      </c>
    </row>
    <row r="369" spans="1:7" x14ac:dyDescent="0.25">
      <c r="A369" t="s">
        <v>1163</v>
      </c>
      <c r="B369" t="s">
        <v>51</v>
      </c>
      <c r="C369" t="s">
        <v>1122</v>
      </c>
      <c r="D369" t="s">
        <v>365</v>
      </c>
      <c r="E369" t="s">
        <v>636</v>
      </c>
      <c r="F369" t="s">
        <v>1164</v>
      </c>
      <c r="G369">
        <f>MONTH(Tabla3[[#This Row],[Fecha de Registro]])</f>
        <v>3</v>
      </c>
    </row>
    <row r="370" spans="1:7" x14ac:dyDescent="0.25">
      <c r="A370" t="s">
        <v>1249</v>
      </c>
      <c r="B370" t="s">
        <v>51</v>
      </c>
      <c r="C370" t="s">
        <v>1250</v>
      </c>
      <c r="D370" t="s">
        <v>365</v>
      </c>
      <c r="E370" t="s">
        <v>1251</v>
      </c>
      <c r="F370" t="s">
        <v>1252</v>
      </c>
      <c r="G370">
        <f>MONTH(Tabla3[[#This Row],[Fecha de Registro]])</f>
        <v>4</v>
      </c>
    </row>
    <row r="371" spans="1:7" x14ac:dyDescent="0.25">
      <c r="A371" t="s">
        <v>1253</v>
      </c>
      <c r="B371" t="s">
        <v>51</v>
      </c>
      <c r="C371" t="s">
        <v>1250</v>
      </c>
      <c r="D371" t="s">
        <v>365</v>
      </c>
      <c r="E371" t="s">
        <v>1254</v>
      </c>
      <c r="F371" t="s">
        <v>1255</v>
      </c>
      <c r="G371">
        <f>MONTH(Tabla3[[#This Row],[Fecha de Registro]])</f>
        <v>4</v>
      </c>
    </row>
    <row r="372" spans="1:7" x14ac:dyDescent="0.25">
      <c r="A372" t="s">
        <v>1256</v>
      </c>
      <c r="B372" t="s">
        <v>51</v>
      </c>
      <c r="C372" t="s">
        <v>1250</v>
      </c>
      <c r="D372" t="s">
        <v>365</v>
      </c>
      <c r="E372" t="s">
        <v>1257</v>
      </c>
      <c r="F372" t="s">
        <v>1258</v>
      </c>
      <c r="G372">
        <f>MONTH(Tabla3[[#This Row],[Fecha de Registro]])</f>
        <v>4</v>
      </c>
    </row>
    <row r="373" spans="1:7" x14ac:dyDescent="0.25">
      <c r="A373" t="s">
        <v>1259</v>
      </c>
      <c r="B373" t="s">
        <v>51</v>
      </c>
      <c r="C373" t="s">
        <v>1250</v>
      </c>
      <c r="D373" t="s">
        <v>365</v>
      </c>
      <c r="E373" t="s">
        <v>1260</v>
      </c>
      <c r="F373" t="s">
        <v>1261</v>
      </c>
      <c r="G373">
        <f>MONTH(Tabla3[[#This Row],[Fecha de Registro]])</f>
        <v>4</v>
      </c>
    </row>
    <row r="374" spans="1:7" x14ac:dyDescent="0.25">
      <c r="A374" t="s">
        <v>1262</v>
      </c>
      <c r="B374" t="s">
        <v>51</v>
      </c>
      <c r="C374" t="s">
        <v>1250</v>
      </c>
      <c r="D374" t="s">
        <v>365</v>
      </c>
      <c r="E374" t="s">
        <v>1263</v>
      </c>
      <c r="F374" t="s">
        <v>1264</v>
      </c>
      <c r="G374">
        <f>MONTH(Tabla3[[#This Row],[Fecha de Registro]])</f>
        <v>4</v>
      </c>
    </row>
    <row r="375" spans="1:7" x14ac:dyDescent="0.25">
      <c r="A375" t="s">
        <v>1265</v>
      </c>
      <c r="B375" t="s">
        <v>51</v>
      </c>
      <c r="C375" t="s">
        <v>1250</v>
      </c>
      <c r="D375" t="s">
        <v>365</v>
      </c>
      <c r="E375" t="s">
        <v>1254</v>
      </c>
      <c r="F375" t="s">
        <v>1266</v>
      </c>
      <c r="G375">
        <f>MONTH(Tabla3[[#This Row],[Fecha de Registro]])</f>
        <v>4</v>
      </c>
    </row>
    <row r="376" spans="1:7" x14ac:dyDescent="0.25">
      <c r="A376" t="s">
        <v>1267</v>
      </c>
      <c r="B376" t="s">
        <v>51</v>
      </c>
      <c r="C376" t="s">
        <v>1250</v>
      </c>
      <c r="D376" t="s">
        <v>365</v>
      </c>
      <c r="E376" t="s">
        <v>1268</v>
      </c>
      <c r="F376" t="s">
        <v>1269</v>
      </c>
      <c r="G376">
        <f>MONTH(Tabla3[[#This Row],[Fecha de Registro]])</f>
        <v>4</v>
      </c>
    </row>
    <row r="377" spans="1:7" x14ac:dyDescent="0.25">
      <c r="A377" t="s">
        <v>1270</v>
      </c>
      <c r="B377" t="s">
        <v>51</v>
      </c>
      <c r="C377" t="s">
        <v>1250</v>
      </c>
      <c r="D377" t="s">
        <v>365</v>
      </c>
      <c r="E377" t="s">
        <v>1271</v>
      </c>
      <c r="F377" t="s">
        <v>1272</v>
      </c>
      <c r="G377">
        <f>MONTH(Tabla3[[#This Row],[Fecha de Registro]])</f>
        <v>4</v>
      </c>
    </row>
    <row r="378" spans="1:7" x14ac:dyDescent="0.25">
      <c r="A378" t="s">
        <v>1273</v>
      </c>
      <c r="B378" t="s">
        <v>51</v>
      </c>
      <c r="C378" t="s">
        <v>1274</v>
      </c>
      <c r="D378" t="s">
        <v>365</v>
      </c>
      <c r="E378" t="s">
        <v>1275</v>
      </c>
      <c r="F378" t="s">
        <v>1276</v>
      </c>
      <c r="G378">
        <f>MONTH(Tabla3[[#This Row],[Fecha de Registro]])</f>
        <v>4</v>
      </c>
    </row>
    <row r="379" spans="1:7" x14ac:dyDescent="0.25">
      <c r="A379" t="s">
        <v>1277</v>
      </c>
      <c r="B379" t="s">
        <v>51</v>
      </c>
      <c r="C379" t="s">
        <v>1274</v>
      </c>
      <c r="D379" t="s">
        <v>365</v>
      </c>
      <c r="E379" t="s">
        <v>1278</v>
      </c>
      <c r="F379" t="s">
        <v>1279</v>
      </c>
      <c r="G379">
        <f>MONTH(Tabla3[[#This Row],[Fecha de Registro]])</f>
        <v>4</v>
      </c>
    </row>
    <row r="380" spans="1:7" x14ac:dyDescent="0.25">
      <c r="A380" t="s">
        <v>1280</v>
      </c>
      <c r="B380" t="s">
        <v>51</v>
      </c>
      <c r="C380" t="s">
        <v>1274</v>
      </c>
      <c r="D380" t="s">
        <v>365</v>
      </c>
      <c r="E380" t="s">
        <v>1281</v>
      </c>
      <c r="F380" t="s">
        <v>1282</v>
      </c>
      <c r="G380">
        <f>MONTH(Tabla3[[#This Row],[Fecha de Registro]])</f>
        <v>4</v>
      </c>
    </row>
    <row r="381" spans="1:7" x14ac:dyDescent="0.25">
      <c r="A381" t="s">
        <v>1283</v>
      </c>
      <c r="B381" t="s">
        <v>51</v>
      </c>
      <c r="C381" t="s">
        <v>1274</v>
      </c>
      <c r="D381" t="s">
        <v>365</v>
      </c>
      <c r="E381" t="s">
        <v>1284</v>
      </c>
      <c r="F381" t="s">
        <v>1285</v>
      </c>
      <c r="G381">
        <f>MONTH(Tabla3[[#This Row],[Fecha de Registro]])</f>
        <v>4</v>
      </c>
    </row>
    <row r="382" spans="1:7" x14ac:dyDescent="0.25">
      <c r="A382" t="s">
        <v>1286</v>
      </c>
      <c r="B382" t="s">
        <v>51</v>
      </c>
      <c r="C382" t="s">
        <v>1274</v>
      </c>
      <c r="D382" t="s">
        <v>365</v>
      </c>
      <c r="E382" t="s">
        <v>1287</v>
      </c>
      <c r="F382" t="s">
        <v>1288</v>
      </c>
      <c r="G382">
        <f>MONTH(Tabla3[[#This Row],[Fecha de Registro]])</f>
        <v>4</v>
      </c>
    </row>
    <row r="383" spans="1:7" x14ac:dyDescent="0.25">
      <c r="A383" t="s">
        <v>1289</v>
      </c>
      <c r="B383" t="s">
        <v>51</v>
      </c>
      <c r="C383" t="s">
        <v>1274</v>
      </c>
      <c r="D383" t="s">
        <v>365</v>
      </c>
      <c r="E383" t="s">
        <v>1290</v>
      </c>
      <c r="F383" t="s">
        <v>1291</v>
      </c>
      <c r="G383">
        <f>MONTH(Tabla3[[#This Row],[Fecha de Registro]])</f>
        <v>4</v>
      </c>
    </row>
    <row r="384" spans="1:7" x14ac:dyDescent="0.25">
      <c r="A384" t="s">
        <v>1292</v>
      </c>
      <c r="B384" t="s">
        <v>51</v>
      </c>
      <c r="C384" t="s">
        <v>1293</v>
      </c>
      <c r="D384" t="s">
        <v>365</v>
      </c>
      <c r="E384" t="s">
        <v>1294</v>
      </c>
      <c r="F384" t="s">
        <v>1295</v>
      </c>
      <c r="G384">
        <f>MONTH(Tabla3[[#This Row],[Fecha de Registro]])</f>
        <v>4</v>
      </c>
    </row>
    <row r="385" spans="1:7" x14ac:dyDescent="0.25">
      <c r="A385" t="s">
        <v>1296</v>
      </c>
      <c r="B385" t="s">
        <v>51</v>
      </c>
      <c r="C385" t="s">
        <v>1293</v>
      </c>
      <c r="D385" t="s">
        <v>365</v>
      </c>
      <c r="E385" t="s">
        <v>1297</v>
      </c>
      <c r="F385" t="s">
        <v>1298</v>
      </c>
      <c r="G385">
        <f>MONTH(Tabla3[[#This Row],[Fecha de Registro]])</f>
        <v>4</v>
      </c>
    </row>
    <row r="386" spans="1:7" x14ac:dyDescent="0.25">
      <c r="A386" t="s">
        <v>1299</v>
      </c>
      <c r="B386" t="s">
        <v>51</v>
      </c>
      <c r="C386" t="s">
        <v>1293</v>
      </c>
      <c r="D386" t="s">
        <v>365</v>
      </c>
      <c r="E386" t="s">
        <v>1300</v>
      </c>
      <c r="F386" t="s">
        <v>1171</v>
      </c>
      <c r="G386">
        <f>MONTH(Tabla3[[#This Row],[Fecha de Registro]])</f>
        <v>4</v>
      </c>
    </row>
    <row r="387" spans="1:7" x14ac:dyDescent="0.25">
      <c r="A387" t="s">
        <v>1301</v>
      </c>
      <c r="B387" t="s">
        <v>51</v>
      </c>
      <c r="C387" t="s">
        <v>1293</v>
      </c>
      <c r="D387" t="s">
        <v>365</v>
      </c>
      <c r="E387" t="s">
        <v>1302</v>
      </c>
      <c r="F387" t="s">
        <v>1303</v>
      </c>
      <c r="G387">
        <f>MONTH(Tabla3[[#This Row],[Fecha de Registro]])</f>
        <v>4</v>
      </c>
    </row>
    <row r="388" spans="1:7" x14ac:dyDescent="0.25">
      <c r="A388" t="s">
        <v>1304</v>
      </c>
      <c r="B388" t="s">
        <v>51</v>
      </c>
      <c r="C388" t="s">
        <v>1293</v>
      </c>
      <c r="D388" t="s">
        <v>365</v>
      </c>
      <c r="E388" t="s">
        <v>1305</v>
      </c>
      <c r="F388" t="s">
        <v>1306</v>
      </c>
      <c r="G388">
        <f>MONTH(Tabla3[[#This Row],[Fecha de Registro]])</f>
        <v>4</v>
      </c>
    </row>
    <row r="389" spans="1:7" x14ac:dyDescent="0.25">
      <c r="A389" t="s">
        <v>1307</v>
      </c>
      <c r="B389" t="s">
        <v>51</v>
      </c>
      <c r="C389" t="s">
        <v>1293</v>
      </c>
      <c r="D389" t="s">
        <v>365</v>
      </c>
      <c r="E389" t="s">
        <v>1308</v>
      </c>
      <c r="F389" t="s">
        <v>1309</v>
      </c>
      <c r="G389">
        <f>MONTH(Tabla3[[#This Row],[Fecha de Registro]])</f>
        <v>4</v>
      </c>
    </row>
    <row r="390" spans="1:7" x14ac:dyDescent="0.25">
      <c r="A390" t="s">
        <v>1310</v>
      </c>
      <c r="B390" t="s">
        <v>51</v>
      </c>
      <c r="C390" t="s">
        <v>1293</v>
      </c>
      <c r="D390" t="s">
        <v>365</v>
      </c>
      <c r="E390" t="s">
        <v>1311</v>
      </c>
      <c r="F390" t="s">
        <v>1312</v>
      </c>
      <c r="G390">
        <f>MONTH(Tabla3[[#This Row],[Fecha de Registro]])</f>
        <v>4</v>
      </c>
    </row>
    <row r="391" spans="1:7" x14ac:dyDescent="0.25">
      <c r="A391" t="s">
        <v>1313</v>
      </c>
      <c r="B391" t="s">
        <v>51</v>
      </c>
      <c r="C391" t="s">
        <v>1293</v>
      </c>
      <c r="D391" t="s">
        <v>365</v>
      </c>
      <c r="E391" t="s">
        <v>1314</v>
      </c>
      <c r="F391" t="s">
        <v>1315</v>
      </c>
      <c r="G391">
        <f>MONTH(Tabla3[[#This Row],[Fecha de Registro]])</f>
        <v>4</v>
      </c>
    </row>
    <row r="392" spans="1:7" x14ac:dyDescent="0.25">
      <c r="A392" t="s">
        <v>1316</v>
      </c>
      <c r="B392" t="s">
        <v>51</v>
      </c>
      <c r="C392" t="s">
        <v>1293</v>
      </c>
      <c r="D392" t="s">
        <v>365</v>
      </c>
      <c r="E392" t="s">
        <v>1317</v>
      </c>
      <c r="F392" t="s">
        <v>1318</v>
      </c>
      <c r="G392">
        <f>MONTH(Tabla3[[#This Row],[Fecha de Registro]])</f>
        <v>4</v>
      </c>
    </row>
    <row r="393" spans="1:7" x14ac:dyDescent="0.25">
      <c r="A393" t="s">
        <v>1319</v>
      </c>
      <c r="B393" t="s">
        <v>51</v>
      </c>
      <c r="C393" t="s">
        <v>1293</v>
      </c>
      <c r="D393" t="s">
        <v>365</v>
      </c>
      <c r="E393" t="s">
        <v>1320</v>
      </c>
      <c r="F393" t="s">
        <v>1321</v>
      </c>
      <c r="G393">
        <f>MONTH(Tabla3[[#This Row],[Fecha de Registro]])</f>
        <v>4</v>
      </c>
    </row>
    <row r="394" spans="1:7" x14ac:dyDescent="0.25">
      <c r="A394" t="s">
        <v>1322</v>
      </c>
      <c r="B394" t="s">
        <v>51</v>
      </c>
      <c r="C394" t="s">
        <v>1293</v>
      </c>
      <c r="D394" t="s">
        <v>365</v>
      </c>
      <c r="E394" t="s">
        <v>1323</v>
      </c>
      <c r="F394" t="s">
        <v>1324</v>
      </c>
      <c r="G394">
        <f>MONTH(Tabla3[[#This Row],[Fecha de Registro]])</f>
        <v>4</v>
      </c>
    </row>
    <row r="395" spans="1:7" x14ac:dyDescent="0.25">
      <c r="A395" t="s">
        <v>1325</v>
      </c>
      <c r="B395" t="s">
        <v>51</v>
      </c>
      <c r="C395" t="s">
        <v>1293</v>
      </c>
      <c r="D395" t="s">
        <v>365</v>
      </c>
      <c r="E395" t="s">
        <v>1326</v>
      </c>
      <c r="F395" t="s">
        <v>1327</v>
      </c>
      <c r="G395">
        <f>MONTH(Tabla3[[#This Row],[Fecha de Registro]])</f>
        <v>4</v>
      </c>
    </row>
    <row r="396" spans="1:7" x14ac:dyDescent="0.25">
      <c r="A396" t="s">
        <v>1328</v>
      </c>
      <c r="B396" t="s">
        <v>51</v>
      </c>
      <c r="C396" t="s">
        <v>1293</v>
      </c>
      <c r="D396" t="s">
        <v>365</v>
      </c>
      <c r="E396" t="s">
        <v>1329</v>
      </c>
      <c r="F396" t="s">
        <v>1330</v>
      </c>
      <c r="G396">
        <f>MONTH(Tabla3[[#This Row],[Fecha de Registro]])</f>
        <v>4</v>
      </c>
    </row>
    <row r="397" spans="1:7" x14ac:dyDescent="0.25">
      <c r="A397" t="s">
        <v>1331</v>
      </c>
      <c r="B397" t="s">
        <v>51</v>
      </c>
      <c r="C397" t="s">
        <v>1293</v>
      </c>
      <c r="D397" t="s">
        <v>365</v>
      </c>
      <c r="E397" t="s">
        <v>1332</v>
      </c>
      <c r="F397" t="s">
        <v>1333</v>
      </c>
      <c r="G397">
        <f>MONTH(Tabla3[[#This Row],[Fecha de Registro]])</f>
        <v>4</v>
      </c>
    </row>
    <row r="398" spans="1:7" x14ac:dyDescent="0.25">
      <c r="A398" t="s">
        <v>1334</v>
      </c>
      <c r="B398" t="s">
        <v>51</v>
      </c>
      <c r="C398" t="s">
        <v>1293</v>
      </c>
      <c r="D398" t="s">
        <v>365</v>
      </c>
      <c r="E398" t="s">
        <v>1335</v>
      </c>
      <c r="F398" t="s">
        <v>1336</v>
      </c>
      <c r="G398">
        <f>MONTH(Tabla3[[#This Row],[Fecha de Registro]])</f>
        <v>4</v>
      </c>
    </row>
    <row r="399" spans="1:7" x14ac:dyDescent="0.25">
      <c r="A399" t="s">
        <v>1337</v>
      </c>
      <c r="B399" t="s">
        <v>51</v>
      </c>
      <c r="C399" t="s">
        <v>1293</v>
      </c>
      <c r="D399" t="s">
        <v>365</v>
      </c>
      <c r="E399" t="s">
        <v>1338</v>
      </c>
      <c r="F399" t="s">
        <v>1339</v>
      </c>
      <c r="G399">
        <f>MONTH(Tabla3[[#This Row],[Fecha de Registro]])</f>
        <v>4</v>
      </c>
    </row>
    <row r="400" spans="1:7" x14ac:dyDescent="0.25">
      <c r="A400" t="s">
        <v>1340</v>
      </c>
      <c r="B400" t="s">
        <v>51</v>
      </c>
      <c r="C400" t="s">
        <v>1341</v>
      </c>
      <c r="D400" t="s">
        <v>365</v>
      </c>
      <c r="E400" t="s">
        <v>1342</v>
      </c>
      <c r="F400" t="s">
        <v>1343</v>
      </c>
      <c r="G400">
        <f>MONTH(Tabla3[[#This Row],[Fecha de Registro]])</f>
        <v>4</v>
      </c>
    </row>
    <row r="401" spans="1:7" x14ac:dyDescent="0.25">
      <c r="A401" t="s">
        <v>1344</v>
      </c>
      <c r="B401" t="s">
        <v>51</v>
      </c>
      <c r="C401" t="s">
        <v>1341</v>
      </c>
      <c r="D401" t="s">
        <v>365</v>
      </c>
      <c r="E401" t="s">
        <v>1345</v>
      </c>
      <c r="F401" t="s">
        <v>1346</v>
      </c>
      <c r="G401">
        <f>MONTH(Tabla3[[#This Row],[Fecha de Registro]])</f>
        <v>4</v>
      </c>
    </row>
    <row r="402" spans="1:7" x14ac:dyDescent="0.25">
      <c r="A402" t="s">
        <v>1347</v>
      </c>
      <c r="B402" t="s">
        <v>51</v>
      </c>
      <c r="C402" t="s">
        <v>1341</v>
      </c>
      <c r="D402" t="s">
        <v>365</v>
      </c>
      <c r="E402" t="s">
        <v>370</v>
      </c>
      <c r="F402" t="s">
        <v>1174</v>
      </c>
      <c r="G402">
        <f>MONTH(Tabla3[[#This Row],[Fecha de Registro]])</f>
        <v>4</v>
      </c>
    </row>
    <row r="403" spans="1:7" x14ac:dyDescent="0.25">
      <c r="A403" t="s">
        <v>1348</v>
      </c>
      <c r="B403" t="s">
        <v>51</v>
      </c>
      <c r="C403" t="s">
        <v>1341</v>
      </c>
      <c r="D403" t="s">
        <v>365</v>
      </c>
      <c r="E403" t="s">
        <v>370</v>
      </c>
      <c r="F403" t="s">
        <v>1177</v>
      </c>
      <c r="G403">
        <f>MONTH(Tabla3[[#This Row],[Fecha de Registro]])</f>
        <v>4</v>
      </c>
    </row>
    <row r="404" spans="1:7" x14ac:dyDescent="0.25">
      <c r="A404" t="s">
        <v>1349</v>
      </c>
      <c r="B404" t="s">
        <v>51</v>
      </c>
      <c r="C404" t="s">
        <v>1341</v>
      </c>
      <c r="D404" t="s">
        <v>365</v>
      </c>
      <c r="E404" t="s">
        <v>370</v>
      </c>
      <c r="F404" t="s">
        <v>1180</v>
      </c>
      <c r="G404">
        <f>MONTH(Tabla3[[#This Row],[Fecha de Registro]])</f>
        <v>4</v>
      </c>
    </row>
    <row r="405" spans="1:7" x14ac:dyDescent="0.25">
      <c r="A405" t="s">
        <v>1350</v>
      </c>
      <c r="B405" t="s">
        <v>51</v>
      </c>
      <c r="C405" t="s">
        <v>1341</v>
      </c>
      <c r="D405" t="s">
        <v>365</v>
      </c>
      <c r="E405" t="s">
        <v>1351</v>
      </c>
      <c r="F405" t="s">
        <v>1352</v>
      </c>
      <c r="G405">
        <f>MONTH(Tabla3[[#This Row],[Fecha de Registro]])</f>
        <v>4</v>
      </c>
    </row>
    <row r="406" spans="1:7" x14ac:dyDescent="0.25">
      <c r="A406" t="s">
        <v>1353</v>
      </c>
      <c r="B406" t="s">
        <v>51</v>
      </c>
      <c r="C406" t="s">
        <v>1341</v>
      </c>
      <c r="D406" t="s">
        <v>365</v>
      </c>
      <c r="E406" t="s">
        <v>1354</v>
      </c>
      <c r="F406" t="s">
        <v>1355</v>
      </c>
      <c r="G406">
        <f>MONTH(Tabla3[[#This Row],[Fecha de Registro]])</f>
        <v>4</v>
      </c>
    </row>
    <row r="407" spans="1:7" x14ac:dyDescent="0.25">
      <c r="A407" t="s">
        <v>1356</v>
      </c>
      <c r="B407" t="s">
        <v>51</v>
      </c>
      <c r="C407" t="s">
        <v>1341</v>
      </c>
      <c r="D407" t="s">
        <v>365</v>
      </c>
      <c r="E407" t="s">
        <v>370</v>
      </c>
      <c r="F407" t="s">
        <v>1183</v>
      </c>
      <c r="G407">
        <f>MONTH(Tabla3[[#This Row],[Fecha de Registro]])</f>
        <v>4</v>
      </c>
    </row>
    <row r="408" spans="1:7" x14ac:dyDescent="0.25">
      <c r="A408" t="s">
        <v>1357</v>
      </c>
      <c r="B408" t="s">
        <v>51</v>
      </c>
      <c r="C408" t="s">
        <v>1341</v>
      </c>
      <c r="D408" t="s">
        <v>365</v>
      </c>
      <c r="E408" t="s">
        <v>1354</v>
      </c>
      <c r="F408" t="s">
        <v>1358</v>
      </c>
      <c r="G408">
        <f>MONTH(Tabla3[[#This Row],[Fecha de Registro]])</f>
        <v>4</v>
      </c>
    </row>
    <row r="409" spans="1:7" x14ac:dyDescent="0.25">
      <c r="A409" t="s">
        <v>1359</v>
      </c>
      <c r="B409" t="s">
        <v>51</v>
      </c>
      <c r="C409" t="s">
        <v>1341</v>
      </c>
      <c r="D409" t="s">
        <v>365</v>
      </c>
      <c r="E409" t="s">
        <v>1354</v>
      </c>
      <c r="F409" t="s">
        <v>1360</v>
      </c>
      <c r="G409">
        <f>MONTH(Tabla3[[#This Row],[Fecha de Registro]])</f>
        <v>4</v>
      </c>
    </row>
    <row r="410" spans="1:7" x14ac:dyDescent="0.25">
      <c r="A410" t="s">
        <v>1361</v>
      </c>
      <c r="B410" t="s">
        <v>51</v>
      </c>
      <c r="C410" t="s">
        <v>1341</v>
      </c>
      <c r="D410" t="s">
        <v>365</v>
      </c>
      <c r="E410" t="s">
        <v>370</v>
      </c>
      <c r="F410" t="s">
        <v>1186</v>
      </c>
      <c r="G410">
        <f>MONTH(Tabla3[[#This Row],[Fecha de Registro]])</f>
        <v>4</v>
      </c>
    </row>
    <row r="411" spans="1:7" x14ac:dyDescent="0.25">
      <c r="A411" t="s">
        <v>1362</v>
      </c>
      <c r="B411" t="s">
        <v>51</v>
      </c>
      <c r="C411" t="s">
        <v>1341</v>
      </c>
      <c r="D411" t="s">
        <v>365</v>
      </c>
      <c r="E411" t="s">
        <v>1354</v>
      </c>
      <c r="F411" t="s">
        <v>1363</v>
      </c>
      <c r="G411">
        <f>MONTH(Tabla3[[#This Row],[Fecha de Registro]])</f>
        <v>4</v>
      </c>
    </row>
    <row r="412" spans="1:7" x14ac:dyDescent="0.25">
      <c r="A412" t="s">
        <v>1364</v>
      </c>
      <c r="B412" t="s">
        <v>51</v>
      </c>
      <c r="C412" t="s">
        <v>1341</v>
      </c>
      <c r="D412" t="s">
        <v>365</v>
      </c>
      <c r="E412" t="s">
        <v>1354</v>
      </c>
      <c r="F412" t="s">
        <v>1365</v>
      </c>
      <c r="G412">
        <f>MONTH(Tabla3[[#This Row],[Fecha de Registro]])</f>
        <v>4</v>
      </c>
    </row>
    <row r="413" spans="1:7" x14ac:dyDescent="0.25">
      <c r="A413" t="s">
        <v>1366</v>
      </c>
      <c r="B413" t="s">
        <v>51</v>
      </c>
      <c r="C413" t="s">
        <v>1341</v>
      </c>
      <c r="D413" t="s">
        <v>365</v>
      </c>
      <c r="E413" t="s">
        <v>1354</v>
      </c>
      <c r="F413" t="s">
        <v>1367</v>
      </c>
      <c r="G413">
        <f>MONTH(Tabla3[[#This Row],[Fecha de Registro]])</f>
        <v>4</v>
      </c>
    </row>
    <row r="414" spans="1:7" x14ac:dyDescent="0.25">
      <c r="A414" t="s">
        <v>1368</v>
      </c>
      <c r="B414" t="s">
        <v>51</v>
      </c>
      <c r="C414" t="s">
        <v>1341</v>
      </c>
      <c r="D414" t="s">
        <v>365</v>
      </c>
      <c r="E414" t="s">
        <v>370</v>
      </c>
      <c r="F414" t="s">
        <v>1189</v>
      </c>
      <c r="G414">
        <f>MONTH(Tabla3[[#This Row],[Fecha de Registro]])</f>
        <v>4</v>
      </c>
    </row>
    <row r="415" spans="1:7" x14ac:dyDescent="0.25">
      <c r="A415" t="s">
        <v>1369</v>
      </c>
      <c r="B415" t="s">
        <v>51</v>
      </c>
      <c r="C415" t="s">
        <v>1341</v>
      </c>
      <c r="D415" t="s">
        <v>365</v>
      </c>
      <c r="E415" t="s">
        <v>1354</v>
      </c>
      <c r="F415" t="s">
        <v>1370</v>
      </c>
      <c r="G415">
        <f>MONTH(Tabla3[[#This Row],[Fecha de Registro]])</f>
        <v>4</v>
      </c>
    </row>
    <row r="416" spans="1:7" x14ac:dyDescent="0.25">
      <c r="A416" t="s">
        <v>1371</v>
      </c>
      <c r="B416" t="s">
        <v>51</v>
      </c>
      <c r="C416" t="s">
        <v>1341</v>
      </c>
      <c r="D416" t="s">
        <v>365</v>
      </c>
      <c r="E416" t="s">
        <v>1372</v>
      </c>
      <c r="F416" t="s">
        <v>1373</v>
      </c>
      <c r="G416">
        <f>MONTH(Tabla3[[#This Row],[Fecha de Registro]])</f>
        <v>4</v>
      </c>
    </row>
    <row r="417" spans="1:7" x14ac:dyDescent="0.25">
      <c r="A417" t="s">
        <v>1374</v>
      </c>
      <c r="B417" t="s">
        <v>51</v>
      </c>
      <c r="C417" t="s">
        <v>1341</v>
      </c>
      <c r="D417" t="s">
        <v>365</v>
      </c>
      <c r="E417" t="s">
        <v>1354</v>
      </c>
      <c r="F417" t="s">
        <v>1375</v>
      </c>
      <c r="G417">
        <f>MONTH(Tabla3[[#This Row],[Fecha de Registro]])</f>
        <v>4</v>
      </c>
    </row>
    <row r="418" spans="1:7" x14ac:dyDescent="0.25">
      <c r="A418" t="s">
        <v>1376</v>
      </c>
      <c r="B418" t="s">
        <v>51</v>
      </c>
      <c r="C418" t="s">
        <v>1341</v>
      </c>
      <c r="D418" t="s">
        <v>365</v>
      </c>
      <c r="E418" t="s">
        <v>1354</v>
      </c>
      <c r="F418" t="s">
        <v>1377</v>
      </c>
      <c r="G418">
        <f>MONTH(Tabla3[[#This Row],[Fecha de Registro]])</f>
        <v>4</v>
      </c>
    </row>
    <row r="419" spans="1:7" x14ac:dyDescent="0.25">
      <c r="A419" t="s">
        <v>1378</v>
      </c>
      <c r="B419" t="s">
        <v>51</v>
      </c>
      <c r="C419" t="s">
        <v>1341</v>
      </c>
      <c r="D419" t="s">
        <v>365</v>
      </c>
      <c r="E419" t="s">
        <v>1354</v>
      </c>
      <c r="F419" t="s">
        <v>1379</v>
      </c>
      <c r="G419">
        <f>MONTH(Tabla3[[#This Row],[Fecha de Registro]])</f>
        <v>4</v>
      </c>
    </row>
    <row r="420" spans="1:7" x14ac:dyDescent="0.25">
      <c r="A420" t="s">
        <v>1380</v>
      </c>
      <c r="B420" t="s">
        <v>51</v>
      </c>
      <c r="C420" t="s">
        <v>1341</v>
      </c>
      <c r="D420" t="s">
        <v>365</v>
      </c>
      <c r="E420" t="s">
        <v>1354</v>
      </c>
      <c r="F420" t="s">
        <v>1381</v>
      </c>
      <c r="G420">
        <f>MONTH(Tabla3[[#This Row],[Fecha de Registro]])</f>
        <v>4</v>
      </c>
    </row>
    <row r="421" spans="1:7" x14ac:dyDescent="0.25">
      <c r="A421" t="s">
        <v>1382</v>
      </c>
      <c r="B421" t="s">
        <v>51</v>
      </c>
      <c r="C421" t="s">
        <v>1341</v>
      </c>
      <c r="D421" t="s">
        <v>365</v>
      </c>
      <c r="E421" t="s">
        <v>1354</v>
      </c>
      <c r="F421" t="s">
        <v>1383</v>
      </c>
      <c r="G421">
        <f>MONTH(Tabla3[[#This Row],[Fecha de Registro]])</f>
        <v>4</v>
      </c>
    </row>
    <row r="422" spans="1:7" x14ac:dyDescent="0.25">
      <c r="A422" t="s">
        <v>1384</v>
      </c>
      <c r="B422" t="s">
        <v>51</v>
      </c>
      <c r="C422" t="s">
        <v>1341</v>
      </c>
      <c r="D422" t="s">
        <v>365</v>
      </c>
      <c r="E422" t="s">
        <v>1354</v>
      </c>
      <c r="F422" t="s">
        <v>1385</v>
      </c>
      <c r="G422">
        <f>MONTH(Tabla3[[#This Row],[Fecha de Registro]])</f>
        <v>4</v>
      </c>
    </row>
    <row r="423" spans="1:7" x14ac:dyDescent="0.25">
      <c r="A423" t="s">
        <v>1386</v>
      </c>
      <c r="B423" t="s">
        <v>51</v>
      </c>
      <c r="C423" t="s">
        <v>1341</v>
      </c>
      <c r="D423" t="s">
        <v>365</v>
      </c>
      <c r="E423" t="s">
        <v>1354</v>
      </c>
      <c r="F423" t="s">
        <v>1387</v>
      </c>
      <c r="G423">
        <f>MONTH(Tabla3[[#This Row],[Fecha de Registro]])</f>
        <v>4</v>
      </c>
    </row>
    <row r="424" spans="1:7" x14ac:dyDescent="0.25">
      <c r="A424" t="s">
        <v>1388</v>
      </c>
      <c r="B424" t="s">
        <v>51</v>
      </c>
      <c r="C424" t="s">
        <v>1341</v>
      </c>
      <c r="D424" t="s">
        <v>365</v>
      </c>
      <c r="E424" t="s">
        <v>1354</v>
      </c>
      <c r="F424" t="s">
        <v>1389</v>
      </c>
      <c r="G424">
        <f>MONTH(Tabla3[[#This Row],[Fecha de Registro]])</f>
        <v>4</v>
      </c>
    </row>
    <row r="425" spans="1:7" x14ac:dyDescent="0.25">
      <c r="A425" t="s">
        <v>1390</v>
      </c>
      <c r="B425" t="s">
        <v>51</v>
      </c>
      <c r="C425" t="s">
        <v>1341</v>
      </c>
      <c r="D425" t="s">
        <v>365</v>
      </c>
      <c r="E425" t="s">
        <v>1354</v>
      </c>
      <c r="F425" t="s">
        <v>1391</v>
      </c>
      <c r="G425">
        <f>MONTH(Tabla3[[#This Row],[Fecha de Registro]])</f>
        <v>4</v>
      </c>
    </row>
    <row r="426" spans="1:7" x14ac:dyDescent="0.25">
      <c r="A426" t="s">
        <v>1392</v>
      </c>
      <c r="B426" t="s">
        <v>51</v>
      </c>
      <c r="C426" t="s">
        <v>1341</v>
      </c>
      <c r="D426" t="s">
        <v>365</v>
      </c>
      <c r="E426" t="s">
        <v>370</v>
      </c>
      <c r="F426" t="s">
        <v>1192</v>
      </c>
      <c r="G426">
        <f>MONTH(Tabla3[[#This Row],[Fecha de Registro]])</f>
        <v>4</v>
      </c>
    </row>
    <row r="427" spans="1:7" x14ac:dyDescent="0.25">
      <c r="A427" t="s">
        <v>1393</v>
      </c>
      <c r="B427" t="s">
        <v>51</v>
      </c>
      <c r="C427" t="s">
        <v>1341</v>
      </c>
      <c r="D427" t="s">
        <v>365</v>
      </c>
      <c r="E427" t="s">
        <v>370</v>
      </c>
      <c r="F427" t="s">
        <v>1195</v>
      </c>
      <c r="G427">
        <f>MONTH(Tabla3[[#This Row],[Fecha de Registro]])</f>
        <v>4</v>
      </c>
    </row>
    <row r="428" spans="1:7" x14ac:dyDescent="0.25">
      <c r="A428" t="s">
        <v>1394</v>
      </c>
      <c r="B428" t="s">
        <v>51</v>
      </c>
      <c r="C428" t="s">
        <v>1341</v>
      </c>
      <c r="D428" t="s">
        <v>365</v>
      </c>
      <c r="E428" t="s">
        <v>370</v>
      </c>
      <c r="F428" t="s">
        <v>1198</v>
      </c>
      <c r="G428">
        <f>MONTH(Tabla3[[#This Row],[Fecha de Registro]])</f>
        <v>4</v>
      </c>
    </row>
    <row r="429" spans="1:7" x14ac:dyDescent="0.25">
      <c r="A429" t="s">
        <v>1395</v>
      </c>
      <c r="B429" t="s">
        <v>51</v>
      </c>
      <c r="C429" t="s">
        <v>1341</v>
      </c>
      <c r="D429" t="s">
        <v>365</v>
      </c>
      <c r="E429" t="s">
        <v>370</v>
      </c>
      <c r="F429" t="s">
        <v>1201</v>
      </c>
      <c r="G429">
        <f>MONTH(Tabla3[[#This Row],[Fecha de Registro]])</f>
        <v>4</v>
      </c>
    </row>
    <row r="430" spans="1:7" x14ac:dyDescent="0.25">
      <c r="A430" t="s">
        <v>1396</v>
      </c>
      <c r="B430" t="s">
        <v>51</v>
      </c>
      <c r="C430" t="s">
        <v>1341</v>
      </c>
      <c r="D430" t="s">
        <v>365</v>
      </c>
      <c r="E430" t="s">
        <v>370</v>
      </c>
      <c r="F430" t="s">
        <v>1204</v>
      </c>
      <c r="G430">
        <f>MONTH(Tabla3[[#This Row],[Fecha de Registro]])</f>
        <v>4</v>
      </c>
    </row>
    <row r="431" spans="1:7" x14ac:dyDescent="0.25">
      <c r="A431" t="s">
        <v>1397</v>
      </c>
      <c r="B431" t="s">
        <v>51</v>
      </c>
      <c r="C431" t="s">
        <v>1341</v>
      </c>
      <c r="D431" t="s">
        <v>365</v>
      </c>
      <c r="E431" t="s">
        <v>1354</v>
      </c>
      <c r="F431" t="s">
        <v>559</v>
      </c>
      <c r="G431">
        <f>MONTH(Tabla3[[#This Row],[Fecha de Registro]])</f>
        <v>4</v>
      </c>
    </row>
    <row r="432" spans="1:7" x14ac:dyDescent="0.25">
      <c r="A432" t="s">
        <v>1398</v>
      </c>
      <c r="B432" t="s">
        <v>51</v>
      </c>
      <c r="C432" t="s">
        <v>1341</v>
      </c>
      <c r="D432" t="s">
        <v>365</v>
      </c>
      <c r="E432" t="s">
        <v>1354</v>
      </c>
      <c r="F432" t="s">
        <v>1399</v>
      </c>
      <c r="G432">
        <f>MONTH(Tabla3[[#This Row],[Fecha de Registro]])</f>
        <v>4</v>
      </c>
    </row>
    <row r="433" spans="1:7" x14ac:dyDescent="0.25">
      <c r="A433" t="s">
        <v>1400</v>
      </c>
      <c r="B433" t="s">
        <v>51</v>
      </c>
      <c r="C433" t="s">
        <v>1341</v>
      </c>
      <c r="D433" t="s">
        <v>365</v>
      </c>
      <c r="E433" t="s">
        <v>1354</v>
      </c>
      <c r="F433" t="s">
        <v>1401</v>
      </c>
      <c r="G433">
        <f>MONTH(Tabla3[[#This Row],[Fecha de Registro]])</f>
        <v>4</v>
      </c>
    </row>
    <row r="434" spans="1:7" x14ac:dyDescent="0.25">
      <c r="A434" t="s">
        <v>1402</v>
      </c>
      <c r="B434" t="s">
        <v>51</v>
      </c>
      <c r="C434" t="s">
        <v>1341</v>
      </c>
      <c r="D434" t="s">
        <v>365</v>
      </c>
      <c r="E434" t="s">
        <v>1403</v>
      </c>
      <c r="F434" t="s">
        <v>1404</v>
      </c>
      <c r="G434">
        <f>MONTH(Tabla3[[#This Row],[Fecha de Registro]])</f>
        <v>4</v>
      </c>
    </row>
    <row r="435" spans="1:7" x14ac:dyDescent="0.25">
      <c r="A435" t="s">
        <v>1405</v>
      </c>
      <c r="B435" t="s">
        <v>51</v>
      </c>
      <c r="C435" t="s">
        <v>1341</v>
      </c>
      <c r="D435" t="s">
        <v>365</v>
      </c>
      <c r="E435" t="s">
        <v>1354</v>
      </c>
      <c r="F435" t="s">
        <v>1406</v>
      </c>
      <c r="G435">
        <f>MONTH(Tabla3[[#This Row],[Fecha de Registro]])</f>
        <v>4</v>
      </c>
    </row>
    <row r="436" spans="1:7" x14ac:dyDescent="0.25">
      <c r="A436" t="s">
        <v>1407</v>
      </c>
      <c r="B436" t="s">
        <v>51</v>
      </c>
      <c r="C436" t="s">
        <v>1341</v>
      </c>
      <c r="D436" t="s">
        <v>365</v>
      </c>
      <c r="E436" t="s">
        <v>1354</v>
      </c>
      <c r="F436" t="s">
        <v>1408</v>
      </c>
      <c r="G436">
        <f>MONTH(Tabla3[[#This Row],[Fecha de Registro]])</f>
        <v>4</v>
      </c>
    </row>
    <row r="437" spans="1:7" x14ac:dyDescent="0.25">
      <c r="A437" t="s">
        <v>1409</v>
      </c>
      <c r="B437" t="s">
        <v>51</v>
      </c>
      <c r="C437" t="s">
        <v>1341</v>
      </c>
      <c r="D437" t="s">
        <v>365</v>
      </c>
      <c r="E437" t="s">
        <v>1354</v>
      </c>
      <c r="F437" t="s">
        <v>1410</v>
      </c>
      <c r="G437">
        <f>MONTH(Tabla3[[#This Row],[Fecha de Registro]])</f>
        <v>4</v>
      </c>
    </row>
    <row r="438" spans="1:7" x14ac:dyDescent="0.25">
      <c r="A438" t="s">
        <v>1411</v>
      </c>
      <c r="B438" t="s">
        <v>51</v>
      </c>
      <c r="C438" t="s">
        <v>1341</v>
      </c>
      <c r="D438" t="s">
        <v>365</v>
      </c>
      <c r="E438" t="s">
        <v>1354</v>
      </c>
      <c r="F438" t="s">
        <v>1229</v>
      </c>
      <c r="G438">
        <f>MONTH(Tabla3[[#This Row],[Fecha de Registro]])</f>
        <v>4</v>
      </c>
    </row>
    <row r="439" spans="1:7" x14ac:dyDescent="0.25">
      <c r="A439" t="s">
        <v>1412</v>
      </c>
      <c r="B439" t="s">
        <v>51</v>
      </c>
      <c r="C439" t="s">
        <v>1341</v>
      </c>
      <c r="D439" t="s">
        <v>365</v>
      </c>
      <c r="E439" t="s">
        <v>1354</v>
      </c>
      <c r="F439" t="s">
        <v>1413</v>
      </c>
      <c r="G439">
        <f>MONTH(Tabla3[[#This Row],[Fecha de Registro]])</f>
        <v>4</v>
      </c>
    </row>
    <row r="440" spans="1:7" x14ac:dyDescent="0.25">
      <c r="A440" t="s">
        <v>1414</v>
      </c>
      <c r="B440" t="s">
        <v>51</v>
      </c>
      <c r="C440" t="s">
        <v>1341</v>
      </c>
      <c r="D440" t="s">
        <v>365</v>
      </c>
      <c r="E440" t="s">
        <v>1403</v>
      </c>
      <c r="F440" t="s">
        <v>1415</v>
      </c>
      <c r="G440">
        <f>MONTH(Tabla3[[#This Row],[Fecha de Registro]])</f>
        <v>4</v>
      </c>
    </row>
    <row r="441" spans="1:7" x14ac:dyDescent="0.25">
      <c r="A441" t="s">
        <v>1416</v>
      </c>
      <c r="B441" t="s">
        <v>51</v>
      </c>
      <c r="C441" t="s">
        <v>1341</v>
      </c>
      <c r="D441" t="s">
        <v>365</v>
      </c>
      <c r="E441" t="s">
        <v>1354</v>
      </c>
      <c r="F441" t="s">
        <v>1417</v>
      </c>
      <c r="G441">
        <f>MONTH(Tabla3[[#This Row],[Fecha de Registro]])</f>
        <v>4</v>
      </c>
    </row>
    <row r="442" spans="1:7" x14ac:dyDescent="0.25">
      <c r="A442" t="s">
        <v>1418</v>
      </c>
      <c r="B442" t="s">
        <v>51</v>
      </c>
      <c r="C442" t="s">
        <v>1341</v>
      </c>
      <c r="D442" t="s">
        <v>365</v>
      </c>
      <c r="E442" t="s">
        <v>1354</v>
      </c>
      <c r="F442" t="s">
        <v>1419</v>
      </c>
      <c r="G442">
        <f>MONTH(Tabla3[[#This Row],[Fecha de Registro]])</f>
        <v>4</v>
      </c>
    </row>
    <row r="443" spans="1:7" x14ac:dyDescent="0.25">
      <c r="A443" t="s">
        <v>1420</v>
      </c>
      <c r="B443" t="s">
        <v>51</v>
      </c>
      <c r="C443" t="s">
        <v>1341</v>
      </c>
      <c r="D443" t="s">
        <v>365</v>
      </c>
      <c r="E443" t="s">
        <v>1354</v>
      </c>
      <c r="F443" t="s">
        <v>1421</v>
      </c>
      <c r="G443">
        <f>MONTH(Tabla3[[#This Row],[Fecha de Registro]])</f>
        <v>4</v>
      </c>
    </row>
    <row r="444" spans="1:7" x14ac:dyDescent="0.25">
      <c r="A444" t="s">
        <v>1422</v>
      </c>
      <c r="B444" t="s">
        <v>51</v>
      </c>
      <c r="C444" t="s">
        <v>1341</v>
      </c>
      <c r="D444" t="s">
        <v>365</v>
      </c>
      <c r="E444" t="s">
        <v>1354</v>
      </c>
      <c r="F444" t="s">
        <v>1423</v>
      </c>
      <c r="G444">
        <f>MONTH(Tabla3[[#This Row],[Fecha de Registro]])</f>
        <v>4</v>
      </c>
    </row>
    <row r="445" spans="1:7" x14ac:dyDescent="0.25">
      <c r="A445" t="s">
        <v>1424</v>
      </c>
      <c r="B445" t="s">
        <v>51</v>
      </c>
      <c r="C445" t="s">
        <v>1341</v>
      </c>
      <c r="D445" t="s">
        <v>365</v>
      </c>
      <c r="E445" t="s">
        <v>1354</v>
      </c>
      <c r="F445" t="s">
        <v>1425</v>
      </c>
      <c r="G445">
        <f>MONTH(Tabla3[[#This Row],[Fecha de Registro]])</f>
        <v>4</v>
      </c>
    </row>
    <row r="446" spans="1:7" x14ac:dyDescent="0.25">
      <c r="A446" t="s">
        <v>1426</v>
      </c>
      <c r="B446" t="s">
        <v>51</v>
      </c>
      <c r="C446" t="s">
        <v>1341</v>
      </c>
      <c r="D446" t="s">
        <v>365</v>
      </c>
      <c r="E446" t="s">
        <v>1354</v>
      </c>
      <c r="F446" t="s">
        <v>1427</v>
      </c>
      <c r="G446">
        <f>MONTH(Tabla3[[#This Row],[Fecha de Registro]])</f>
        <v>4</v>
      </c>
    </row>
    <row r="447" spans="1:7" x14ac:dyDescent="0.25">
      <c r="A447" t="s">
        <v>1428</v>
      </c>
      <c r="B447" t="s">
        <v>51</v>
      </c>
      <c r="C447" t="s">
        <v>1429</v>
      </c>
      <c r="D447" t="s">
        <v>365</v>
      </c>
      <c r="E447" t="s">
        <v>1430</v>
      </c>
      <c r="F447" t="s">
        <v>1431</v>
      </c>
      <c r="G447">
        <f>MONTH(Tabla3[[#This Row],[Fecha de Registro]])</f>
        <v>4</v>
      </c>
    </row>
    <row r="448" spans="1:7" x14ac:dyDescent="0.25">
      <c r="A448" t="s">
        <v>1432</v>
      </c>
      <c r="B448" t="s">
        <v>51</v>
      </c>
      <c r="C448" t="s">
        <v>1429</v>
      </c>
      <c r="D448" t="s">
        <v>365</v>
      </c>
      <c r="E448" t="s">
        <v>1433</v>
      </c>
      <c r="F448" t="s">
        <v>1434</v>
      </c>
      <c r="G448">
        <f>MONTH(Tabla3[[#This Row],[Fecha de Registro]])</f>
        <v>4</v>
      </c>
    </row>
    <row r="449" spans="1:7" x14ac:dyDescent="0.25">
      <c r="A449" t="s">
        <v>1435</v>
      </c>
      <c r="B449" t="s">
        <v>51</v>
      </c>
      <c r="C449" t="s">
        <v>1429</v>
      </c>
      <c r="D449" t="s">
        <v>365</v>
      </c>
      <c r="E449" t="s">
        <v>1436</v>
      </c>
      <c r="F449" t="s">
        <v>1437</v>
      </c>
      <c r="G449">
        <f>MONTH(Tabla3[[#This Row],[Fecha de Registro]])</f>
        <v>4</v>
      </c>
    </row>
    <row r="450" spans="1:7" x14ac:dyDescent="0.25">
      <c r="A450" t="s">
        <v>1438</v>
      </c>
      <c r="B450" t="s">
        <v>51</v>
      </c>
      <c r="C450" t="s">
        <v>1429</v>
      </c>
      <c r="D450" t="s">
        <v>365</v>
      </c>
      <c r="E450" t="s">
        <v>1439</v>
      </c>
      <c r="F450" t="s">
        <v>1440</v>
      </c>
      <c r="G450">
        <f>MONTH(Tabla3[[#This Row],[Fecha de Registro]])</f>
        <v>4</v>
      </c>
    </row>
    <row r="451" spans="1:7" x14ac:dyDescent="0.25">
      <c r="A451" t="s">
        <v>1441</v>
      </c>
      <c r="B451" t="s">
        <v>51</v>
      </c>
      <c r="C451" t="s">
        <v>1429</v>
      </c>
      <c r="D451" t="s">
        <v>365</v>
      </c>
      <c r="E451" t="s">
        <v>1442</v>
      </c>
      <c r="F451" t="s">
        <v>1443</v>
      </c>
      <c r="G451">
        <f>MONTH(Tabla3[[#This Row],[Fecha de Registro]])</f>
        <v>4</v>
      </c>
    </row>
    <row r="452" spans="1:7" x14ac:dyDescent="0.25">
      <c r="A452" t="s">
        <v>1444</v>
      </c>
      <c r="B452" t="s">
        <v>51</v>
      </c>
      <c r="C452" t="s">
        <v>1429</v>
      </c>
      <c r="D452" t="s">
        <v>365</v>
      </c>
      <c r="E452" t="s">
        <v>1445</v>
      </c>
      <c r="F452" t="s">
        <v>1446</v>
      </c>
      <c r="G452">
        <f>MONTH(Tabla3[[#This Row],[Fecha de Registro]])</f>
        <v>4</v>
      </c>
    </row>
    <row r="453" spans="1:7" x14ac:dyDescent="0.25">
      <c r="A453" t="s">
        <v>1447</v>
      </c>
      <c r="B453" t="s">
        <v>51</v>
      </c>
      <c r="C453" t="s">
        <v>1429</v>
      </c>
      <c r="D453" t="s">
        <v>365</v>
      </c>
      <c r="E453" t="s">
        <v>1448</v>
      </c>
      <c r="F453" t="s">
        <v>1449</v>
      </c>
      <c r="G453">
        <f>MONTH(Tabla3[[#This Row],[Fecha de Registro]])</f>
        <v>4</v>
      </c>
    </row>
    <row r="454" spans="1:7" x14ac:dyDescent="0.25">
      <c r="A454" t="s">
        <v>1450</v>
      </c>
      <c r="B454" t="s">
        <v>51</v>
      </c>
      <c r="C454" t="s">
        <v>1429</v>
      </c>
      <c r="D454" t="s">
        <v>365</v>
      </c>
      <c r="E454" t="s">
        <v>1451</v>
      </c>
      <c r="F454" t="s">
        <v>1452</v>
      </c>
      <c r="G454">
        <f>MONTH(Tabla3[[#This Row],[Fecha de Registro]])</f>
        <v>4</v>
      </c>
    </row>
    <row r="455" spans="1:7" x14ac:dyDescent="0.25">
      <c r="A455" t="s">
        <v>1453</v>
      </c>
      <c r="B455" t="s">
        <v>51</v>
      </c>
      <c r="C455" t="s">
        <v>1429</v>
      </c>
      <c r="D455" t="s">
        <v>365</v>
      </c>
      <c r="E455" t="s">
        <v>1451</v>
      </c>
      <c r="F455" t="s">
        <v>1454</v>
      </c>
      <c r="G455">
        <f>MONTH(Tabla3[[#This Row],[Fecha de Registro]])</f>
        <v>4</v>
      </c>
    </row>
    <row r="456" spans="1:7" x14ac:dyDescent="0.25">
      <c r="A456" t="s">
        <v>1455</v>
      </c>
      <c r="B456" t="s">
        <v>51</v>
      </c>
      <c r="C456" t="s">
        <v>1429</v>
      </c>
      <c r="D456" t="s">
        <v>365</v>
      </c>
      <c r="E456" t="s">
        <v>1451</v>
      </c>
      <c r="F456" t="s">
        <v>1456</v>
      </c>
      <c r="G456">
        <f>MONTH(Tabla3[[#This Row],[Fecha de Registro]])</f>
        <v>4</v>
      </c>
    </row>
    <row r="457" spans="1:7" x14ac:dyDescent="0.25">
      <c r="A457" t="s">
        <v>1457</v>
      </c>
      <c r="B457" t="s">
        <v>51</v>
      </c>
      <c r="C457" t="s">
        <v>1429</v>
      </c>
      <c r="D457" t="s">
        <v>365</v>
      </c>
      <c r="E457" t="s">
        <v>1458</v>
      </c>
      <c r="F457" t="s">
        <v>1459</v>
      </c>
      <c r="G457">
        <f>MONTH(Tabla3[[#This Row],[Fecha de Registro]])</f>
        <v>4</v>
      </c>
    </row>
    <row r="458" spans="1:7" x14ac:dyDescent="0.25">
      <c r="A458" t="s">
        <v>1460</v>
      </c>
      <c r="B458" t="s">
        <v>51</v>
      </c>
      <c r="C458" t="s">
        <v>1429</v>
      </c>
      <c r="D458" t="s">
        <v>365</v>
      </c>
      <c r="E458" t="s">
        <v>1451</v>
      </c>
      <c r="F458" t="s">
        <v>1461</v>
      </c>
      <c r="G458">
        <f>MONTH(Tabla3[[#This Row],[Fecha de Registro]])</f>
        <v>4</v>
      </c>
    </row>
    <row r="459" spans="1:7" x14ac:dyDescent="0.25">
      <c r="A459" t="s">
        <v>1462</v>
      </c>
      <c r="B459" t="s">
        <v>51</v>
      </c>
      <c r="C459" t="s">
        <v>1429</v>
      </c>
      <c r="D459" t="s">
        <v>365</v>
      </c>
      <c r="E459" t="s">
        <v>1451</v>
      </c>
      <c r="F459" t="s">
        <v>1463</v>
      </c>
      <c r="G459">
        <f>MONTH(Tabla3[[#This Row],[Fecha de Registro]])</f>
        <v>4</v>
      </c>
    </row>
    <row r="460" spans="1:7" x14ac:dyDescent="0.25">
      <c r="A460" t="s">
        <v>1464</v>
      </c>
      <c r="B460" t="s">
        <v>51</v>
      </c>
      <c r="C460" t="s">
        <v>1429</v>
      </c>
      <c r="D460" t="s">
        <v>365</v>
      </c>
      <c r="E460" t="s">
        <v>1451</v>
      </c>
      <c r="F460" t="s">
        <v>1465</v>
      </c>
      <c r="G460">
        <f>MONTH(Tabla3[[#This Row],[Fecha de Registro]])</f>
        <v>4</v>
      </c>
    </row>
    <row r="461" spans="1:7" x14ac:dyDescent="0.25">
      <c r="A461" t="s">
        <v>1466</v>
      </c>
      <c r="B461" t="s">
        <v>51</v>
      </c>
      <c r="C461" t="s">
        <v>1429</v>
      </c>
      <c r="D461" t="s">
        <v>365</v>
      </c>
      <c r="E461" t="s">
        <v>1451</v>
      </c>
      <c r="F461" t="s">
        <v>1467</v>
      </c>
      <c r="G461">
        <f>MONTH(Tabla3[[#This Row],[Fecha de Registro]])</f>
        <v>4</v>
      </c>
    </row>
    <row r="462" spans="1:7" x14ac:dyDescent="0.25">
      <c r="A462" t="s">
        <v>1468</v>
      </c>
      <c r="B462" t="s">
        <v>51</v>
      </c>
      <c r="C462" t="s">
        <v>1429</v>
      </c>
      <c r="D462" t="s">
        <v>365</v>
      </c>
      <c r="E462" t="s">
        <v>1451</v>
      </c>
      <c r="F462" t="s">
        <v>1469</v>
      </c>
      <c r="G462">
        <f>MONTH(Tabla3[[#This Row],[Fecha de Registro]])</f>
        <v>4</v>
      </c>
    </row>
    <row r="463" spans="1:7" x14ac:dyDescent="0.25">
      <c r="A463" t="s">
        <v>1470</v>
      </c>
      <c r="B463" t="s">
        <v>51</v>
      </c>
      <c r="C463" t="s">
        <v>1429</v>
      </c>
      <c r="D463" t="s">
        <v>365</v>
      </c>
      <c r="E463" t="s">
        <v>1451</v>
      </c>
      <c r="F463" t="s">
        <v>1471</v>
      </c>
      <c r="G463">
        <f>MONTH(Tabla3[[#This Row],[Fecha de Registro]])</f>
        <v>4</v>
      </c>
    </row>
    <row r="464" spans="1:7" x14ac:dyDescent="0.25">
      <c r="A464" t="s">
        <v>1472</v>
      </c>
      <c r="B464" t="s">
        <v>51</v>
      </c>
      <c r="C464" t="s">
        <v>1429</v>
      </c>
      <c r="D464" t="s">
        <v>365</v>
      </c>
      <c r="E464" t="s">
        <v>1451</v>
      </c>
      <c r="F464" t="s">
        <v>1473</v>
      </c>
      <c r="G464">
        <f>MONTH(Tabla3[[#This Row],[Fecha de Registro]])</f>
        <v>4</v>
      </c>
    </row>
    <row r="465" spans="1:7" x14ac:dyDescent="0.25">
      <c r="A465" t="s">
        <v>1474</v>
      </c>
      <c r="B465" t="s">
        <v>51</v>
      </c>
      <c r="C465" t="s">
        <v>1429</v>
      </c>
      <c r="D465" t="s">
        <v>365</v>
      </c>
      <c r="E465" t="s">
        <v>1451</v>
      </c>
      <c r="F465" t="s">
        <v>1475</v>
      </c>
      <c r="G465">
        <f>MONTH(Tabla3[[#This Row],[Fecha de Registro]])</f>
        <v>4</v>
      </c>
    </row>
    <row r="466" spans="1:7" x14ac:dyDescent="0.25">
      <c r="A466" t="s">
        <v>1476</v>
      </c>
      <c r="B466" t="s">
        <v>51</v>
      </c>
      <c r="C466" t="s">
        <v>1429</v>
      </c>
      <c r="D466" t="s">
        <v>365</v>
      </c>
      <c r="E466" t="s">
        <v>1451</v>
      </c>
      <c r="F466" t="s">
        <v>1477</v>
      </c>
      <c r="G466">
        <f>MONTH(Tabla3[[#This Row],[Fecha de Registro]])</f>
        <v>4</v>
      </c>
    </row>
    <row r="467" spans="1:7" x14ac:dyDescent="0.25">
      <c r="A467" t="s">
        <v>1478</v>
      </c>
      <c r="B467" t="s">
        <v>51</v>
      </c>
      <c r="C467" t="s">
        <v>1429</v>
      </c>
      <c r="D467" t="s">
        <v>365</v>
      </c>
      <c r="E467" t="s">
        <v>1451</v>
      </c>
      <c r="F467" t="s">
        <v>1479</v>
      </c>
      <c r="G467">
        <f>MONTH(Tabla3[[#This Row],[Fecha de Registro]])</f>
        <v>4</v>
      </c>
    </row>
    <row r="468" spans="1:7" x14ac:dyDescent="0.25">
      <c r="A468" t="s">
        <v>1480</v>
      </c>
      <c r="B468" t="s">
        <v>51</v>
      </c>
      <c r="C468" t="s">
        <v>1429</v>
      </c>
      <c r="D468" t="s">
        <v>365</v>
      </c>
      <c r="E468" t="s">
        <v>1451</v>
      </c>
      <c r="F468" t="s">
        <v>1481</v>
      </c>
      <c r="G468">
        <f>MONTH(Tabla3[[#This Row],[Fecha de Registro]])</f>
        <v>4</v>
      </c>
    </row>
    <row r="469" spans="1:7" x14ac:dyDescent="0.25">
      <c r="A469" t="s">
        <v>1482</v>
      </c>
      <c r="B469" t="s">
        <v>51</v>
      </c>
      <c r="C469" t="s">
        <v>1429</v>
      </c>
      <c r="D469" t="s">
        <v>365</v>
      </c>
      <c r="E469" t="s">
        <v>1483</v>
      </c>
      <c r="F469" t="s">
        <v>1484</v>
      </c>
      <c r="G469">
        <f>MONTH(Tabla3[[#This Row],[Fecha de Registro]])</f>
        <v>4</v>
      </c>
    </row>
    <row r="470" spans="1:7" x14ac:dyDescent="0.25">
      <c r="A470" t="s">
        <v>1485</v>
      </c>
      <c r="B470" t="s">
        <v>51</v>
      </c>
      <c r="C470" t="s">
        <v>1429</v>
      </c>
      <c r="D470" t="s">
        <v>365</v>
      </c>
      <c r="E470" t="s">
        <v>370</v>
      </c>
      <c r="F470" t="s">
        <v>1223</v>
      </c>
      <c r="G470">
        <f>MONTH(Tabla3[[#This Row],[Fecha de Registro]])</f>
        <v>4</v>
      </c>
    </row>
    <row r="471" spans="1:7" x14ac:dyDescent="0.25">
      <c r="A471" t="s">
        <v>1486</v>
      </c>
      <c r="B471" t="s">
        <v>51</v>
      </c>
      <c r="C471" t="s">
        <v>1429</v>
      </c>
      <c r="D471" t="s">
        <v>365</v>
      </c>
      <c r="E471" t="s">
        <v>381</v>
      </c>
      <c r="F471" t="s">
        <v>1226</v>
      </c>
      <c r="G471">
        <f>MONTH(Tabla3[[#This Row],[Fecha de Registro]])</f>
        <v>4</v>
      </c>
    </row>
    <row r="472" spans="1:7" x14ac:dyDescent="0.25">
      <c r="A472" t="s">
        <v>1487</v>
      </c>
      <c r="B472" t="s">
        <v>51</v>
      </c>
      <c r="C472" t="s">
        <v>1488</v>
      </c>
      <c r="D472" t="s">
        <v>365</v>
      </c>
      <c r="E472" t="s">
        <v>558</v>
      </c>
      <c r="F472" t="s">
        <v>1232</v>
      </c>
      <c r="G472">
        <f>MONTH(Tabla3[[#This Row],[Fecha de Registro]])</f>
        <v>4</v>
      </c>
    </row>
    <row r="473" spans="1:7" x14ac:dyDescent="0.25">
      <c r="A473" t="s">
        <v>1489</v>
      </c>
      <c r="B473" t="s">
        <v>51</v>
      </c>
      <c r="C473" t="s">
        <v>1488</v>
      </c>
      <c r="D473" t="s">
        <v>365</v>
      </c>
      <c r="E473" t="s">
        <v>1490</v>
      </c>
      <c r="F473" t="s">
        <v>1491</v>
      </c>
      <c r="G473">
        <f>MONTH(Tabla3[[#This Row],[Fecha de Registro]])</f>
        <v>4</v>
      </c>
    </row>
    <row r="474" spans="1:7" x14ac:dyDescent="0.25">
      <c r="A474" t="s">
        <v>1492</v>
      </c>
      <c r="B474" t="s">
        <v>51</v>
      </c>
      <c r="C474" t="s">
        <v>1488</v>
      </c>
      <c r="D474" t="s">
        <v>365</v>
      </c>
      <c r="E474" t="s">
        <v>370</v>
      </c>
      <c r="F474" t="s">
        <v>1235</v>
      </c>
      <c r="G474">
        <f>MONTH(Tabla3[[#This Row],[Fecha de Registro]])</f>
        <v>4</v>
      </c>
    </row>
    <row r="475" spans="1:7" x14ac:dyDescent="0.25">
      <c r="A475" t="s">
        <v>1493</v>
      </c>
      <c r="B475" t="s">
        <v>51</v>
      </c>
      <c r="C475" t="s">
        <v>1488</v>
      </c>
      <c r="D475" t="s">
        <v>365</v>
      </c>
      <c r="E475" t="s">
        <v>1494</v>
      </c>
      <c r="F475" t="s">
        <v>1238</v>
      </c>
      <c r="G475">
        <f>MONTH(Tabla3[[#This Row],[Fecha de Registro]])</f>
        <v>4</v>
      </c>
    </row>
    <row r="476" spans="1:7" x14ac:dyDescent="0.25">
      <c r="A476" t="s">
        <v>1495</v>
      </c>
      <c r="B476" t="s">
        <v>51</v>
      </c>
      <c r="C476" t="s">
        <v>1488</v>
      </c>
      <c r="D476" t="s">
        <v>365</v>
      </c>
      <c r="E476" t="s">
        <v>1496</v>
      </c>
      <c r="F476" t="s">
        <v>1497</v>
      </c>
      <c r="G476">
        <f>MONTH(Tabla3[[#This Row],[Fecha de Registro]])</f>
        <v>4</v>
      </c>
    </row>
    <row r="477" spans="1:7" x14ac:dyDescent="0.25">
      <c r="A477" t="s">
        <v>1498</v>
      </c>
      <c r="B477" t="s">
        <v>51</v>
      </c>
      <c r="C477" t="s">
        <v>1499</v>
      </c>
      <c r="D477" t="s">
        <v>365</v>
      </c>
      <c r="E477" t="s">
        <v>370</v>
      </c>
      <c r="F477" t="s">
        <v>1241</v>
      </c>
      <c r="G477">
        <f>MONTH(Tabla3[[#This Row],[Fecha de Registro]])</f>
        <v>4</v>
      </c>
    </row>
    <row r="478" spans="1:7" x14ac:dyDescent="0.25">
      <c r="A478" t="s">
        <v>1500</v>
      </c>
      <c r="B478" t="s">
        <v>51</v>
      </c>
      <c r="C478" t="s">
        <v>1499</v>
      </c>
      <c r="D478" t="s">
        <v>365</v>
      </c>
      <c r="E478" t="s">
        <v>370</v>
      </c>
      <c r="F478" t="s">
        <v>1244</v>
      </c>
      <c r="G478">
        <f>MONTH(Tabla3[[#This Row],[Fecha de Registro]])</f>
        <v>4</v>
      </c>
    </row>
    <row r="479" spans="1:7" x14ac:dyDescent="0.25">
      <c r="A479" t="s">
        <v>1501</v>
      </c>
      <c r="B479" t="s">
        <v>51</v>
      </c>
      <c r="C479" t="s">
        <v>1499</v>
      </c>
      <c r="D479" t="s">
        <v>365</v>
      </c>
      <c r="E479" t="s">
        <v>1502</v>
      </c>
      <c r="F479" t="s">
        <v>1503</v>
      </c>
      <c r="G479">
        <f>MONTH(Tabla3[[#This Row],[Fecha de Registro]])</f>
        <v>4</v>
      </c>
    </row>
    <row r="480" spans="1:7" x14ac:dyDescent="0.25">
      <c r="A480" t="s">
        <v>1504</v>
      </c>
      <c r="B480" t="s">
        <v>51</v>
      </c>
      <c r="C480" t="s">
        <v>1499</v>
      </c>
      <c r="D480" t="s">
        <v>365</v>
      </c>
      <c r="E480" t="s">
        <v>370</v>
      </c>
      <c r="F480" t="s">
        <v>1247</v>
      </c>
      <c r="G480">
        <f>MONTH(Tabla3[[#This Row],[Fecha de Registro]])</f>
        <v>4</v>
      </c>
    </row>
    <row r="481" spans="1:7" x14ac:dyDescent="0.25">
      <c r="A481" t="s">
        <v>1716</v>
      </c>
      <c r="B481" t="s">
        <v>51</v>
      </c>
      <c r="C481" t="s">
        <v>1499</v>
      </c>
      <c r="D481" t="s">
        <v>365</v>
      </c>
      <c r="E481" t="s">
        <v>1717</v>
      </c>
      <c r="F481" t="s">
        <v>1718</v>
      </c>
      <c r="G481">
        <f>MONTH(Tabla3[[#This Row],[Fecha de Registro]])</f>
        <v>4</v>
      </c>
    </row>
    <row r="482" spans="1:7" x14ac:dyDescent="0.25">
      <c r="A482" t="s">
        <v>1719</v>
      </c>
      <c r="B482" t="s">
        <v>51</v>
      </c>
      <c r="C482" t="s">
        <v>1499</v>
      </c>
      <c r="D482" t="s">
        <v>365</v>
      </c>
      <c r="E482" t="s">
        <v>1284</v>
      </c>
      <c r="F482" t="s">
        <v>1720</v>
      </c>
      <c r="G482">
        <f>MONTH(Tabla3[[#This Row],[Fecha de Registro]])</f>
        <v>4</v>
      </c>
    </row>
    <row r="483" spans="1:7" x14ac:dyDescent="0.25">
      <c r="A483" t="s">
        <v>1721</v>
      </c>
      <c r="B483" t="s">
        <v>51</v>
      </c>
      <c r="C483" t="s">
        <v>1499</v>
      </c>
      <c r="D483" t="s">
        <v>365</v>
      </c>
      <c r="E483" t="s">
        <v>1284</v>
      </c>
      <c r="F483" t="s">
        <v>1722</v>
      </c>
      <c r="G483">
        <f>MONTH(Tabla3[[#This Row],[Fecha de Registro]])</f>
        <v>4</v>
      </c>
    </row>
    <row r="484" spans="1:7" x14ac:dyDescent="0.25">
      <c r="A484" t="s">
        <v>1723</v>
      </c>
      <c r="B484" t="s">
        <v>51</v>
      </c>
      <c r="C484" t="s">
        <v>1499</v>
      </c>
      <c r="D484" t="s">
        <v>365</v>
      </c>
      <c r="E484" t="s">
        <v>1724</v>
      </c>
      <c r="F484" t="s">
        <v>1725</v>
      </c>
      <c r="G484">
        <f>MONTH(Tabla3[[#This Row],[Fecha de Registro]])</f>
        <v>4</v>
      </c>
    </row>
    <row r="485" spans="1:7" x14ac:dyDescent="0.25">
      <c r="A485" t="s">
        <v>1726</v>
      </c>
      <c r="B485" t="s">
        <v>51</v>
      </c>
      <c r="C485" t="s">
        <v>1727</v>
      </c>
      <c r="D485" t="s">
        <v>365</v>
      </c>
      <c r="E485" t="s">
        <v>1728</v>
      </c>
      <c r="F485" t="s">
        <v>1729</v>
      </c>
      <c r="G485">
        <f>MONTH(Tabla3[[#This Row],[Fecha de Registro]])</f>
        <v>4</v>
      </c>
    </row>
    <row r="486" spans="1:7" x14ac:dyDescent="0.25">
      <c r="A486" t="s">
        <v>1730</v>
      </c>
      <c r="B486" t="s">
        <v>51</v>
      </c>
      <c r="C486" t="s">
        <v>1727</v>
      </c>
      <c r="D486" t="s">
        <v>365</v>
      </c>
      <c r="E486" t="s">
        <v>1731</v>
      </c>
      <c r="F486" t="s">
        <v>1732</v>
      </c>
      <c r="G486">
        <f>MONTH(Tabla3[[#This Row],[Fecha de Registro]])</f>
        <v>4</v>
      </c>
    </row>
    <row r="487" spans="1:7" x14ac:dyDescent="0.25">
      <c r="A487" t="s">
        <v>1733</v>
      </c>
      <c r="B487" t="s">
        <v>51</v>
      </c>
      <c r="C487" t="s">
        <v>1727</v>
      </c>
      <c r="D487" t="s">
        <v>365</v>
      </c>
      <c r="E487" t="s">
        <v>1734</v>
      </c>
      <c r="F487" t="s">
        <v>1550</v>
      </c>
      <c r="G487">
        <f>MONTH(Tabla3[[#This Row],[Fecha de Registro]])</f>
        <v>4</v>
      </c>
    </row>
    <row r="488" spans="1:7" x14ac:dyDescent="0.25">
      <c r="A488" t="s">
        <v>1735</v>
      </c>
      <c r="B488" t="s">
        <v>51</v>
      </c>
      <c r="C488" t="s">
        <v>1727</v>
      </c>
      <c r="D488" t="s">
        <v>365</v>
      </c>
      <c r="E488" t="s">
        <v>1724</v>
      </c>
      <c r="F488" t="s">
        <v>1736</v>
      </c>
      <c r="G488">
        <f>MONTH(Tabla3[[#This Row],[Fecha de Registro]])</f>
        <v>4</v>
      </c>
    </row>
    <row r="489" spans="1:7" x14ac:dyDescent="0.25">
      <c r="A489" t="s">
        <v>1737</v>
      </c>
      <c r="B489" t="s">
        <v>51</v>
      </c>
      <c r="C489" t="s">
        <v>1727</v>
      </c>
      <c r="D489" t="s">
        <v>365</v>
      </c>
      <c r="E489" t="s">
        <v>558</v>
      </c>
      <c r="F489" t="s">
        <v>1553</v>
      </c>
      <c r="G489">
        <f>MONTH(Tabla3[[#This Row],[Fecha de Registro]])</f>
        <v>4</v>
      </c>
    </row>
    <row r="490" spans="1:7" x14ac:dyDescent="0.25">
      <c r="A490" t="s">
        <v>1738</v>
      </c>
      <c r="B490" t="s">
        <v>51</v>
      </c>
      <c r="C490" t="s">
        <v>1727</v>
      </c>
      <c r="D490" t="s">
        <v>365</v>
      </c>
      <c r="E490" t="s">
        <v>654</v>
      </c>
      <c r="F490" t="s">
        <v>1556</v>
      </c>
      <c r="G490">
        <f>MONTH(Tabla3[[#This Row],[Fecha de Registro]])</f>
        <v>4</v>
      </c>
    </row>
    <row r="491" spans="1:7" x14ac:dyDescent="0.25">
      <c r="A491" t="s">
        <v>1739</v>
      </c>
      <c r="B491" t="s">
        <v>51</v>
      </c>
      <c r="C491" t="s">
        <v>1727</v>
      </c>
      <c r="D491" t="s">
        <v>365</v>
      </c>
      <c r="E491" t="s">
        <v>654</v>
      </c>
      <c r="F491" t="s">
        <v>1559</v>
      </c>
      <c r="G491">
        <f>MONTH(Tabla3[[#This Row],[Fecha de Registro]])</f>
        <v>4</v>
      </c>
    </row>
    <row r="492" spans="1:7" x14ac:dyDescent="0.25">
      <c r="A492" t="s">
        <v>1740</v>
      </c>
      <c r="B492" t="s">
        <v>51</v>
      </c>
      <c r="C492" t="s">
        <v>1741</v>
      </c>
      <c r="D492" t="s">
        <v>365</v>
      </c>
      <c r="E492" t="s">
        <v>654</v>
      </c>
      <c r="F492" t="s">
        <v>1562</v>
      </c>
      <c r="G492">
        <f>MONTH(Tabla3[[#This Row],[Fecha de Registro]])</f>
        <v>4</v>
      </c>
    </row>
    <row r="493" spans="1:7" x14ac:dyDescent="0.25">
      <c r="A493" t="s">
        <v>1742</v>
      </c>
      <c r="B493" t="s">
        <v>51</v>
      </c>
      <c r="C493" t="s">
        <v>1741</v>
      </c>
      <c r="D493" t="s">
        <v>365</v>
      </c>
      <c r="E493" t="s">
        <v>1743</v>
      </c>
      <c r="F493" t="s">
        <v>1565</v>
      </c>
      <c r="G493">
        <f>MONTH(Tabla3[[#This Row],[Fecha de Registro]])</f>
        <v>4</v>
      </c>
    </row>
    <row r="494" spans="1:7" x14ac:dyDescent="0.25">
      <c r="A494" t="s">
        <v>1744</v>
      </c>
      <c r="B494" t="s">
        <v>51</v>
      </c>
      <c r="C494" t="s">
        <v>1741</v>
      </c>
      <c r="D494" t="s">
        <v>365</v>
      </c>
      <c r="E494" t="s">
        <v>654</v>
      </c>
      <c r="F494" t="s">
        <v>1568</v>
      </c>
      <c r="G494">
        <f>MONTH(Tabla3[[#This Row],[Fecha de Registro]])</f>
        <v>4</v>
      </c>
    </row>
    <row r="495" spans="1:7" x14ac:dyDescent="0.25">
      <c r="A495" t="s">
        <v>1745</v>
      </c>
      <c r="B495" t="s">
        <v>51</v>
      </c>
      <c r="C495" t="s">
        <v>1741</v>
      </c>
      <c r="D495" t="s">
        <v>365</v>
      </c>
      <c r="E495" t="s">
        <v>1746</v>
      </c>
      <c r="F495" t="s">
        <v>1747</v>
      </c>
      <c r="G495">
        <f>MONTH(Tabla3[[#This Row],[Fecha de Registro]])</f>
        <v>4</v>
      </c>
    </row>
    <row r="496" spans="1:7" x14ac:dyDescent="0.25">
      <c r="A496" t="s">
        <v>1748</v>
      </c>
      <c r="B496" t="s">
        <v>51</v>
      </c>
      <c r="C496" t="s">
        <v>1741</v>
      </c>
      <c r="D496" t="s">
        <v>365</v>
      </c>
      <c r="E496" t="s">
        <v>1749</v>
      </c>
      <c r="F496" t="s">
        <v>1750</v>
      </c>
      <c r="G496">
        <f>MONTH(Tabla3[[#This Row],[Fecha de Registro]])</f>
        <v>4</v>
      </c>
    </row>
    <row r="497" spans="1:7" x14ac:dyDescent="0.25">
      <c r="A497" t="s">
        <v>1751</v>
      </c>
      <c r="B497" t="s">
        <v>51</v>
      </c>
      <c r="C497" t="s">
        <v>1741</v>
      </c>
      <c r="D497" t="s">
        <v>365</v>
      </c>
      <c r="E497" t="s">
        <v>1752</v>
      </c>
      <c r="F497" t="s">
        <v>1571</v>
      </c>
      <c r="G497">
        <f>MONTH(Tabla3[[#This Row],[Fecha de Registro]])</f>
        <v>4</v>
      </c>
    </row>
    <row r="498" spans="1:7" x14ac:dyDescent="0.25">
      <c r="A498" t="s">
        <v>1753</v>
      </c>
      <c r="B498" t="s">
        <v>51</v>
      </c>
      <c r="C498" t="s">
        <v>1741</v>
      </c>
      <c r="D498" t="s">
        <v>365</v>
      </c>
      <c r="E498" t="s">
        <v>1754</v>
      </c>
      <c r="F498" t="s">
        <v>1755</v>
      </c>
      <c r="G498">
        <f>MONTH(Tabla3[[#This Row],[Fecha de Registro]])</f>
        <v>4</v>
      </c>
    </row>
    <row r="499" spans="1:7" x14ac:dyDescent="0.25">
      <c r="A499" t="s">
        <v>1756</v>
      </c>
      <c r="B499" t="s">
        <v>51</v>
      </c>
      <c r="C499" t="s">
        <v>1741</v>
      </c>
      <c r="D499" t="s">
        <v>365</v>
      </c>
      <c r="E499" t="s">
        <v>654</v>
      </c>
      <c r="F499" t="s">
        <v>1574</v>
      </c>
      <c r="G499">
        <f>MONTH(Tabla3[[#This Row],[Fecha de Registro]])</f>
        <v>4</v>
      </c>
    </row>
    <row r="500" spans="1:7" x14ac:dyDescent="0.25">
      <c r="A500" t="s">
        <v>1757</v>
      </c>
      <c r="B500" t="s">
        <v>51</v>
      </c>
      <c r="C500" t="s">
        <v>1741</v>
      </c>
      <c r="D500" t="s">
        <v>365</v>
      </c>
      <c r="E500" t="s">
        <v>654</v>
      </c>
      <c r="F500" t="s">
        <v>1577</v>
      </c>
      <c r="G500">
        <f>MONTH(Tabla3[[#This Row],[Fecha de Registro]])</f>
        <v>4</v>
      </c>
    </row>
    <row r="501" spans="1:7" x14ac:dyDescent="0.25">
      <c r="A501" t="s">
        <v>1758</v>
      </c>
      <c r="B501" t="s">
        <v>51</v>
      </c>
      <c r="C501" t="s">
        <v>1741</v>
      </c>
      <c r="D501" t="s">
        <v>365</v>
      </c>
      <c r="E501" t="s">
        <v>654</v>
      </c>
      <c r="F501" t="s">
        <v>1580</v>
      </c>
      <c r="G501">
        <f>MONTH(Tabla3[[#This Row],[Fecha de Registro]])</f>
        <v>4</v>
      </c>
    </row>
    <row r="502" spans="1:7" x14ac:dyDescent="0.25">
      <c r="A502" t="s">
        <v>1759</v>
      </c>
      <c r="B502" t="s">
        <v>51</v>
      </c>
      <c r="C502" t="s">
        <v>1741</v>
      </c>
      <c r="D502" t="s">
        <v>365</v>
      </c>
      <c r="E502" t="s">
        <v>654</v>
      </c>
      <c r="F502" t="s">
        <v>1583</v>
      </c>
      <c r="G502">
        <f>MONTH(Tabla3[[#This Row],[Fecha de Registro]])</f>
        <v>4</v>
      </c>
    </row>
    <row r="503" spans="1:7" x14ac:dyDescent="0.25">
      <c r="A503" t="s">
        <v>1760</v>
      </c>
      <c r="B503" t="s">
        <v>51</v>
      </c>
      <c r="C503" t="s">
        <v>1741</v>
      </c>
      <c r="D503" t="s">
        <v>365</v>
      </c>
      <c r="E503" t="s">
        <v>654</v>
      </c>
      <c r="F503" t="s">
        <v>1586</v>
      </c>
      <c r="G503">
        <f>MONTH(Tabla3[[#This Row],[Fecha de Registro]])</f>
        <v>4</v>
      </c>
    </row>
    <row r="504" spans="1:7" x14ac:dyDescent="0.25">
      <c r="A504" t="s">
        <v>1761</v>
      </c>
      <c r="B504" t="s">
        <v>51</v>
      </c>
      <c r="C504" t="s">
        <v>1741</v>
      </c>
      <c r="D504" t="s">
        <v>365</v>
      </c>
      <c r="E504" t="s">
        <v>654</v>
      </c>
      <c r="F504" t="s">
        <v>1589</v>
      </c>
      <c r="G504">
        <f>MONTH(Tabla3[[#This Row],[Fecha de Registro]])</f>
        <v>4</v>
      </c>
    </row>
    <row r="505" spans="1:7" x14ac:dyDescent="0.25">
      <c r="A505" t="s">
        <v>1762</v>
      </c>
      <c r="B505" t="s">
        <v>51</v>
      </c>
      <c r="C505" t="s">
        <v>1741</v>
      </c>
      <c r="D505" t="s">
        <v>365</v>
      </c>
      <c r="E505" t="s">
        <v>1763</v>
      </c>
      <c r="F505" t="s">
        <v>1764</v>
      </c>
      <c r="G505">
        <f>MONTH(Tabla3[[#This Row],[Fecha de Registro]])</f>
        <v>4</v>
      </c>
    </row>
    <row r="506" spans="1:7" x14ac:dyDescent="0.25">
      <c r="A506" t="s">
        <v>1765</v>
      </c>
      <c r="B506" t="s">
        <v>51</v>
      </c>
      <c r="C506" t="s">
        <v>1741</v>
      </c>
      <c r="D506" t="s">
        <v>365</v>
      </c>
      <c r="E506" t="s">
        <v>654</v>
      </c>
      <c r="F506" t="s">
        <v>1592</v>
      </c>
      <c r="G506">
        <f>MONTH(Tabla3[[#This Row],[Fecha de Registro]])</f>
        <v>4</v>
      </c>
    </row>
    <row r="507" spans="1:7" x14ac:dyDescent="0.25">
      <c r="A507" t="s">
        <v>1766</v>
      </c>
      <c r="B507" t="s">
        <v>51</v>
      </c>
      <c r="C507" t="s">
        <v>1741</v>
      </c>
      <c r="D507" t="s">
        <v>365</v>
      </c>
      <c r="E507" t="s">
        <v>654</v>
      </c>
      <c r="F507" t="s">
        <v>1595</v>
      </c>
      <c r="G507">
        <f>MONTH(Tabla3[[#This Row],[Fecha de Registro]])</f>
        <v>4</v>
      </c>
    </row>
    <row r="508" spans="1:7" x14ac:dyDescent="0.25">
      <c r="A508" t="s">
        <v>1767</v>
      </c>
      <c r="B508" t="s">
        <v>51</v>
      </c>
      <c r="C508" t="s">
        <v>1768</v>
      </c>
      <c r="D508" t="s">
        <v>365</v>
      </c>
      <c r="E508" t="s">
        <v>1769</v>
      </c>
      <c r="F508" t="s">
        <v>1770</v>
      </c>
      <c r="G508">
        <f>MONTH(Tabla3[[#This Row],[Fecha de Registro]])</f>
        <v>4</v>
      </c>
    </row>
    <row r="509" spans="1:7" x14ac:dyDescent="0.25">
      <c r="A509" t="s">
        <v>1771</v>
      </c>
      <c r="B509" t="s">
        <v>51</v>
      </c>
      <c r="C509" t="s">
        <v>1768</v>
      </c>
      <c r="D509" t="s">
        <v>365</v>
      </c>
      <c r="E509" t="s">
        <v>1772</v>
      </c>
      <c r="F509" t="s">
        <v>1773</v>
      </c>
      <c r="G509">
        <f>MONTH(Tabla3[[#This Row],[Fecha de Registro]])</f>
        <v>4</v>
      </c>
    </row>
    <row r="510" spans="1:7" x14ac:dyDescent="0.25">
      <c r="A510" t="s">
        <v>1774</v>
      </c>
      <c r="B510" t="s">
        <v>51</v>
      </c>
      <c r="C510" t="s">
        <v>1775</v>
      </c>
      <c r="D510" t="s">
        <v>365</v>
      </c>
      <c r="E510" t="s">
        <v>1776</v>
      </c>
      <c r="F510" t="s">
        <v>1777</v>
      </c>
      <c r="G510">
        <f>MONTH(Tabla3[[#This Row],[Fecha de Registro]])</f>
        <v>4</v>
      </c>
    </row>
    <row r="511" spans="1:7" x14ac:dyDescent="0.25">
      <c r="A511" t="s">
        <v>1778</v>
      </c>
      <c r="B511" t="s">
        <v>51</v>
      </c>
      <c r="C511" t="s">
        <v>1775</v>
      </c>
      <c r="D511" t="s">
        <v>365</v>
      </c>
      <c r="E511" t="s">
        <v>654</v>
      </c>
      <c r="F511" t="s">
        <v>1598</v>
      </c>
      <c r="G511">
        <f>MONTH(Tabla3[[#This Row],[Fecha de Registro]])</f>
        <v>4</v>
      </c>
    </row>
    <row r="512" spans="1:7" x14ac:dyDescent="0.25">
      <c r="A512" t="s">
        <v>1779</v>
      </c>
      <c r="B512" t="s">
        <v>51</v>
      </c>
      <c r="C512" t="s">
        <v>1775</v>
      </c>
      <c r="D512" t="s">
        <v>365</v>
      </c>
      <c r="E512" t="s">
        <v>1451</v>
      </c>
      <c r="F512" t="s">
        <v>1780</v>
      </c>
      <c r="G512">
        <f>MONTH(Tabla3[[#This Row],[Fecha de Registro]])</f>
        <v>4</v>
      </c>
    </row>
    <row r="513" spans="1:7" x14ac:dyDescent="0.25">
      <c r="A513" t="s">
        <v>1781</v>
      </c>
      <c r="B513" t="s">
        <v>51</v>
      </c>
      <c r="C513" t="s">
        <v>1775</v>
      </c>
      <c r="D513" t="s">
        <v>365</v>
      </c>
      <c r="E513" t="s">
        <v>654</v>
      </c>
      <c r="F513" t="s">
        <v>1601</v>
      </c>
      <c r="G513">
        <f>MONTH(Tabla3[[#This Row],[Fecha de Registro]])</f>
        <v>4</v>
      </c>
    </row>
    <row r="514" spans="1:7" x14ac:dyDescent="0.25">
      <c r="A514" t="s">
        <v>1782</v>
      </c>
      <c r="B514" t="s">
        <v>51</v>
      </c>
      <c r="C514" t="s">
        <v>1775</v>
      </c>
      <c r="D514" t="s">
        <v>365</v>
      </c>
      <c r="E514" t="s">
        <v>636</v>
      </c>
      <c r="F514" t="s">
        <v>1783</v>
      </c>
      <c r="G514">
        <f>MONTH(Tabla3[[#This Row],[Fecha de Registro]])</f>
        <v>4</v>
      </c>
    </row>
    <row r="515" spans="1:7" x14ac:dyDescent="0.25">
      <c r="A515" t="s">
        <v>1784</v>
      </c>
      <c r="B515" t="s">
        <v>51</v>
      </c>
      <c r="C515" t="s">
        <v>1775</v>
      </c>
      <c r="D515" t="s">
        <v>365</v>
      </c>
      <c r="E515" t="s">
        <v>654</v>
      </c>
      <c r="F515" t="s">
        <v>1604</v>
      </c>
      <c r="G515">
        <f>MONTH(Tabla3[[#This Row],[Fecha de Registro]])</f>
        <v>4</v>
      </c>
    </row>
    <row r="516" spans="1:7" x14ac:dyDescent="0.25">
      <c r="A516" t="s">
        <v>1785</v>
      </c>
      <c r="B516" t="s">
        <v>51</v>
      </c>
      <c r="C516" t="s">
        <v>1775</v>
      </c>
      <c r="D516" t="s">
        <v>365</v>
      </c>
      <c r="E516" t="s">
        <v>654</v>
      </c>
      <c r="F516" t="s">
        <v>1607</v>
      </c>
      <c r="G516">
        <f>MONTH(Tabla3[[#This Row],[Fecha de Registro]])</f>
        <v>4</v>
      </c>
    </row>
    <row r="517" spans="1:7" x14ac:dyDescent="0.25">
      <c r="A517" t="s">
        <v>1786</v>
      </c>
      <c r="B517" t="s">
        <v>51</v>
      </c>
      <c r="C517" t="s">
        <v>1775</v>
      </c>
      <c r="D517" t="s">
        <v>365</v>
      </c>
      <c r="E517" t="s">
        <v>654</v>
      </c>
      <c r="F517" t="s">
        <v>1610</v>
      </c>
      <c r="G517">
        <f>MONTH(Tabla3[[#This Row],[Fecha de Registro]])</f>
        <v>4</v>
      </c>
    </row>
    <row r="518" spans="1:7" x14ac:dyDescent="0.25">
      <c r="A518" t="s">
        <v>1787</v>
      </c>
      <c r="B518" t="s">
        <v>51</v>
      </c>
      <c r="C518" t="s">
        <v>1775</v>
      </c>
      <c r="D518" t="s">
        <v>365</v>
      </c>
      <c r="E518" t="s">
        <v>654</v>
      </c>
      <c r="F518" t="s">
        <v>1613</v>
      </c>
      <c r="G518">
        <f>MONTH(Tabla3[[#This Row],[Fecha de Registro]])</f>
        <v>4</v>
      </c>
    </row>
    <row r="519" spans="1:7" x14ac:dyDescent="0.25">
      <c r="A519" t="s">
        <v>1788</v>
      </c>
      <c r="B519" t="s">
        <v>51</v>
      </c>
      <c r="C519" t="s">
        <v>1775</v>
      </c>
      <c r="D519" t="s">
        <v>365</v>
      </c>
      <c r="E519" t="s">
        <v>636</v>
      </c>
      <c r="F519" t="s">
        <v>1789</v>
      </c>
      <c r="G519">
        <f>MONTH(Tabla3[[#This Row],[Fecha de Registro]])</f>
        <v>4</v>
      </c>
    </row>
    <row r="520" spans="1:7" x14ac:dyDescent="0.25">
      <c r="A520" t="s">
        <v>1790</v>
      </c>
      <c r="B520" t="s">
        <v>51</v>
      </c>
      <c r="C520" t="s">
        <v>1775</v>
      </c>
      <c r="D520" t="s">
        <v>365</v>
      </c>
      <c r="E520" t="s">
        <v>1791</v>
      </c>
      <c r="F520" t="s">
        <v>1792</v>
      </c>
      <c r="G520">
        <f>MONTH(Tabla3[[#This Row],[Fecha de Registro]])</f>
        <v>4</v>
      </c>
    </row>
    <row r="521" spans="1:7" x14ac:dyDescent="0.25">
      <c r="A521" t="s">
        <v>1793</v>
      </c>
      <c r="B521" t="s">
        <v>51</v>
      </c>
      <c r="C521" t="s">
        <v>1775</v>
      </c>
      <c r="D521" t="s">
        <v>365</v>
      </c>
      <c r="E521" t="s">
        <v>636</v>
      </c>
      <c r="F521" t="s">
        <v>1794</v>
      </c>
      <c r="G521">
        <f>MONTH(Tabla3[[#This Row],[Fecha de Registro]])</f>
        <v>4</v>
      </c>
    </row>
    <row r="522" spans="1:7" x14ac:dyDescent="0.25">
      <c r="A522" t="s">
        <v>1795</v>
      </c>
      <c r="B522" t="s">
        <v>51</v>
      </c>
      <c r="C522" t="s">
        <v>1775</v>
      </c>
      <c r="D522" t="s">
        <v>365</v>
      </c>
      <c r="E522" t="s">
        <v>654</v>
      </c>
      <c r="F522" t="s">
        <v>1616</v>
      </c>
      <c r="G522">
        <f>MONTH(Tabla3[[#This Row],[Fecha de Registro]])</f>
        <v>4</v>
      </c>
    </row>
    <row r="523" spans="1:7" x14ac:dyDescent="0.25">
      <c r="A523" t="s">
        <v>1796</v>
      </c>
      <c r="B523" t="s">
        <v>51</v>
      </c>
      <c r="C523" t="s">
        <v>1775</v>
      </c>
      <c r="D523" t="s">
        <v>365</v>
      </c>
      <c r="E523" t="s">
        <v>636</v>
      </c>
      <c r="F523" t="s">
        <v>1797</v>
      </c>
      <c r="G523">
        <f>MONTH(Tabla3[[#This Row],[Fecha de Registro]])</f>
        <v>4</v>
      </c>
    </row>
    <row r="524" spans="1:7" x14ac:dyDescent="0.25">
      <c r="A524" t="s">
        <v>1798</v>
      </c>
      <c r="B524" t="s">
        <v>51</v>
      </c>
      <c r="C524" t="s">
        <v>1775</v>
      </c>
      <c r="D524" t="s">
        <v>365</v>
      </c>
      <c r="E524" t="s">
        <v>1799</v>
      </c>
      <c r="F524" t="s">
        <v>1619</v>
      </c>
      <c r="G524">
        <f>MONTH(Tabla3[[#This Row],[Fecha de Registro]])</f>
        <v>4</v>
      </c>
    </row>
    <row r="525" spans="1:7" x14ac:dyDescent="0.25">
      <c r="A525" t="s">
        <v>1800</v>
      </c>
      <c r="B525" t="s">
        <v>51</v>
      </c>
      <c r="C525" t="s">
        <v>1775</v>
      </c>
      <c r="D525" t="s">
        <v>365</v>
      </c>
      <c r="E525" t="s">
        <v>654</v>
      </c>
      <c r="F525" t="s">
        <v>1622</v>
      </c>
      <c r="G525">
        <f>MONTH(Tabla3[[#This Row],[Fecha de Registro]])</f>
        <v>4</v>
      </c>
    </row>
    <row r="526" spans="1:7" x14ac:dyDescent="0.25">
      <c r="A526" t="s">
        <v>1801</v>
      </c>
      <c r="B526" t="s">
        <v>51</v>
      </c>
      <c r="C526" t="s">
        <v>1775</v>
      </c>
      <c r="D526" t="s">
        <v>365</v>
      </c>
      <c r="E526" t="s">
        <v>1802</v>
      </c>
      <c r="F526" t="s">
        <v>1803</v>
      </c>
      <c r="G526">
        <f>MONTH(Tabla3[[#This Row],[Fecha de Registro]])</f>
        <v>4</v>
      </c>
    </row>
    <row r="527" spans="1:7" x14ac:dyDescent="0.25">
      <c r="A527" t="s">
        <v>1804</v>
      </c>
      <c r="B527" t="s">
        <v>51</v>
      </c>
      <c r="C527" t="s">
        <v>1805</v>
      </c>
      <c r="D527" t="s">
        <v>365</v>
      </c>
      <c r="E527" t="s">
        <v>1806</v>
      </c>
      <c r="F527" t="s">
        <v>1807</v>
      </c>
      <c r="G527">
        <f>MONTH(Tabla3[[#This Row],[Fecha de Registro]])</f>
        <v>4</v>
      </c>
    </row>
    <row r="528" spans="1:7" x14ac:dyDescent="0.25">
      <c r="A528" t="s">
        <v>1808</v>
      </c>
      <c r="B528" t="s">
        <v>51</v>
      </c>
      <c r="C528" t="s">
        <v>1805</v>
      </c>
      <c r="D528" t="s">
        <v>365</v>
      </c>
      <c r="E528" t="s">
        <v>654</v>
      </c>
      <c r="F528" t="s">
        <v>1625</v>
      </c>
      <c r="G528">
        <f>MONTH(Tabla3[[#This Row],[Fecha de Registro]])</f>
        <v>4</v>
      </c>
    </row>
    <row r="529" spans="1:7" x14ac:dyDescent="0.25">
      <c r="A529" t="s">
        <v>1809</v>
      </c>
      <c r="B529" t="s">
        <v>51</v>
      </c>
      <c r="C529" t="s">
        <v>1805</v>
      </c>
      <c r="D529" t="s">
        <v>365</v>
      </c>
      <c r="E529" t="s">
        <v>654</v>
      </c>
      <c r="F529" t="s">
        <v>1628</v>
      </c>
      <c r="G529">
        <f>MONTH(Tabla3[[#This Row],[Fecha de Registro]])</f>
        <v>4</v>
      </c>
    </row>
    <row r="530" spans="1:7" x14ac:dyDescent="0.25">
      <c r="A530" t="s">
        <v>1810</v>
      </c>
      <c r="B530" t="s">
        <v>51</v>
      </c>
      <c r="C530" t="s">
        <v>1805</v>
      </c>
      <c r="D530" t="s">
        <v>365</v>
      </c>
      <c r="E530" t="s">
        <v>654</v>
      </c>
      <c r="F530" t="s">
        <v>1631</v>
      </c>
      <c r="G530">
        <f>MONTH(Tabla3[[#This Row],[Fecha de Registro]])</f>
        <v>4</v>
      </c>
    </row>
    <row r="531" spans="1:7" x14ac:dyDescent="0.25">
      <c r="A531" t="s">
        <v>1811</v>
      </c>
      <c r="B531" t="s">
        <v>51</v>
      </c>
      <c r="C531" t="s">
        <v>1805</v>
      </c>
      <c r="D531" t="s">
        <v>365</v>
      </c>
      <c r="E531" t="s">
        <v>654</v>
      </c>
      <c r="F531" t="s">
        <v>1634</v>
      </c>
      <c r="G531">
        <f>MONTH(Tabla3[[#This Row],[Fecha de Registro]])</f>
        <v>4</v>
      </c>
    </row>
    <row r="532" spans="1:7" x14ac:dyDescent="0.25">
      <c r="A532" t="s">
        <v>1812</v>
      </c>
      <c r="B532" t="s">
        <v>51</v>
      </c>
      <c r="C532" t="s">
        <v>1805</v>
      </c>
      <c r="D532" t="s">
        <v>365</v>
      </c>
      <c r="E532" t="s">
        <v>654</v>
      </c>
      <c r="F532" t="s">
        <v>1637</v>
      </c>
      <c r="G532">
        <f>MONTH(Tabla3[[#This Row],[Fecha de Registro]])</f>
        <v>4</v>
      </c>
    </row>
    <row r="533" spans="1:7" x14ac:dyDescent="0.25">
      <c r="A533" t="s">
        <v>1813</v>
      </c>
      <c r="B533" t="s">
        <v>51</v>
      </c>
      <c r="C533" t="s">
        <v>1805</v>
      </c>
      <c r="D533" t="s">
        <v>365</v>
      </c>
      <c r="E533" t="s">
        <v>1814</v>
      </c>
      <c r="F533" t="s">
        <v>1815</v>
      </c>
      <c r="G533">
        <f>MONTH(Tabla3[[#This Row],[Fecha de Registro]])</f>
        <v>4</v>
      </c>
    </row>
    <row r="534" spans="1:7" x14ac:dyDescent="0.25">
      <c r="A534" t="s">
        <v>1816</v>
      </c>
      <c r="B534" t="s">
        <v>51</v>
      </c>
      <c r="C534" t="s">
        <v>1805</v>
      </c>
      <c r="D534" t="s">
        <v>365</v>
      </c>
      <c r="E534" t="s">
        <v>1817</v>
      </c>
      <c r="F534" t="s">
        <v>1818</v>
      </c>
      <c r="G534">
        <f>MONTH(Tabla3[[#This Row],[Fecha de Registro]])</f>
        <v>4</v>
      </c>
    </row>
    <row r="535" spans="1:7" x14ac:dyDescent="0.25">
      <c r="A535" t="s">
        <v>1819</v>
      </c>
      <c r="B535" t="s">
        <v>51</v>
      </c>
      <c r="C535" t="s">
        <v>1805</v>
      </c>
      <c r="D535" t="s">
        <v>365</v>
      </c>
      <c r="E535" t="s">
        <v>1814</v>
      </c>
      <c r="F535" t="s">
        <v>1820</v>
      </c>
      <c r="G535">
        <f>MONTH(Tabla3[[#This Row],[Fecha de Registro]])</f>
        <v>4</v>
      </c>
    </row>
    <row r="536" spans="1:7" x14ac:dyDescent="0.25">
      <c r="A536" t="s">
        <v>1821</v>
      </c>
      <c r="B536" t="s">
        <v>51</v>
      </c>
      <c r="C536" t="s">
        <v>1805</v>
      </c>
      <c r="D536" t="s">
        <v>365</v>
      </c>
      <c r="E536" t="s">
        <v>1822</v>
      </c>
      <c r="F536" t="s">
        <v>1823</v>
      </c>
      <c r="G536">
        <f>MONTH(Tabla3[[#This Row],[Fecha de Registro]])</f>
        <v>4</v>
      </c>
    </row>
    <row r="537" spans="1:7" x14ac:dyDescent="0.25">
      <c r="A537" t="s">
        <v>1824</v>
      </c>
      <c r="B537" t="s">
        <v>51</v>
      </c>
      <c r="C537" t="s">
        <v>1805</v>
      </c>
      <c r="D537" t="s">
        <v>365</v>
      </c>
      <c r="E537" t="s">
        <v>1814</v>
      </c>
      <c r="F537" t="s">
        <v>1825</v>
      </c>
      <c r="G537">
        <f>MONTH(Tabla3[[#This Row],[Fecha de Registro]])</f>
        <v>4</v>
      </c>
    </row>
    <row r="538" spans="1:7" x14ac:dyDescent="0.25">
      <c r="A538" t="s">
        <v>1826</v>
      </c>
      <c r="B538" t="s">
        <v>51</v>
      </c>
      <c r="C538" t="s">
        <v>1805</v>
      </c>
      <c r="D538" t="s">
        <v>365</v>
      </c>
      <c r="E538" t="s">
        <v>654</v>
      </c>
      <c r="F538" t="s">
        <v>1640</v>
      </c>
      <c r="G538">
        <f>MONTH(Tabla3[[#This Row],[Fecha de Registro]])</f>
        <v>4</v>
      </c>
    </row>
    <row r="539" spans="1:7" x14ac:dyDescent="0.25">
      <c r="A539" t="s">
        <v>1827</v>
      </c>
      <c r="B539" t="s">
        <v>51</v>
      </c>
      <c r="C539" t="s">
        <v>1805</v>
      </c>
      <c r="D539" t="s">
        <v>365</v>
      </c>
      <c r="E539" t="s">
        <v>654</v>
      </c>
      <c r="F539" t="s">
        <v>1643</v>
      </c>
      <c r="G539">
        <f>MONTH(Tabla3[[#This Row],[Fecha de Registro]])</f>
        <v>4</v>
      </c>
    </row>
    <row r="540" spans="1:7" x14ac:dyDescent="0.25">
      <c r="A540" t="s">
        <v>1828</v>
      </c>
      <c r="B540" t="s">
        <v>51</v>
      </c>
      <c r="C540" t="s">
        <v>1805</v>
      </c>
      <c r="D540" t="s">
        <v>365</v>
      </c>
      <c r="E540" t="s">
        <v>654</v>
      </c>
      <c r="F540" t="s">
        <v>1646</v>
      </c>
      <c r="G540">
        <f>MONTH(Tabla3[[#This Row],[Fecha de Registro]])</f>
        <v>4</v>
      </c>
    </row>
    <row r="541" spans="1:7" x14ac:dyDescent="0.25">
      <c r="A541" t="s">
        <v>1829</v>
      </c>
      <c r="B541" t="s">
        <v>51</v>
      </c>
      <c r="C541" t="s">
        <v>1805</v>
      </c>
      <c r="D541" t="s">
        <v>365</v>
      </c>
      <c r="E541" t="s">
        <v>654</v>
      </c>
      <c r="F541" t="s">
        <v>1649</v>
      </c>
      <c r="G541">
        <f>MONTH(Tabla3[[#This Row],[Fecha de Registro]])</f>
        <v>4</v>
      </c>
    </row>
    <row r="542" spans="1:7" x14ac:dyDescent="0.25">
      <c r="A542" t="s">
        <v>1830</v>
      </c>
      <c r="B542" t="s">
        <v>51</v>
      </c>
      <c r="C542" t="s">
        <v>1805</v>
      </c>
      <c r="D542" t="s">
        <v>365</v>
      </c>
      <c r="E542" t="s">
        <v>636</v>
      </c>
      <c r="F542" t="s">
        <v>1831</v>
      </c>
      <c r="G542">
        <f>MONTH(Tabla3[[#This Row],[Fecha de Registro]])</f>
        <v>4</v>
      </c>
    </row>
    <row r="543" spans="1:7" x14ac:dyDescent="0.25">
      <c r="A543" t="s">
        <v>1832</v>
      </c>
      <c r="B543" t="s">
        <v>51</v>
      </c>
      <c r="C543" t="s">
        <v>1805</v>
      </c>
      <c r="D543" t="s">
        <v>365</v>
      </c>
      <c r="E543" t="s">
        <v>654</v>
      </c>
      <c r="F543" t="s">
        <v>1652</v>
      </c>
      <c r="G543">
        <f>MONTH(Tabla3[[#This Row],[Fecha de Registro]])</f>
        <v>4</v>
      </c>
    </row>
    <row r="544" spans="1:7" x14ac:dyDescent="0.25">
      <c r="A544" t="s">
        <v>1833</v>
      </c>
      <c r="B544" t="s">
        <v>51</v>
      </c>
      <c r="C544" t="s">
        <v>1805</v>
      </c>
      <c r="D544" t="s">
        <v>365</v>
      </c>
      <c r="E544" t="s">
        <v>654</v>
      </c>
      <c r="F544" t="s">
        <v>1655</v>
      </c>
      <c r="G544">
        <f>MONTH(Tabla3[[#This Row],[Fecha de Registro]])</f>
        <v>4</v>
      </c>
    </row>
    <row r="545" spans="1:7" x14ac:dyDescent="0.25">
      <c r="A545" t="s">
        <v>1834</v>
      </c>
      <c r="B545" t="s">
        <v>51</v>
      </c>
      <c r="C545" t="s">
        <v>1805</v>
      </c>
      <c r="D545" t="s">
        <v>365</v>
      </c>
      <c r="E545" t="s">
        <v>654</v>
      </c>
      <c r="F545" t="s">
        <v>1658</v>
      </c>
      <c r="G545">
        <f>MONTH(Tabla3[[#This Row],[Fecha de Registro]])</f>
        <v>4</v>
      </c>
    </row>
    <row r="546" spans="1:7" x14ac:dyDescent="0.25">
      <c r="A546" t="s">
        <v>1835</v>
      </c>
      <c r="B546" t="s">
        <v>51</v>
      </c>
      <c r="C546" t="s">
        <v>1805</v>
      </c>
      <c r="D546" t="s">
        <v>365</v>
      </c>
      <c r="E546" t="s">
        <v>654</v>
      </c>
      <c r="F546" t="s">
        <v>1661</v>
      </c>
      <c r="G546">
        <f>MONTH(Tabla3[[#This Row],[Fecha de Registro]])</f>
        <v>4</v>
      </c>
    </row>
    <row r="547" spans="1:7" x14ac:dyDescent="0.25">
      <c r="A547" t="s">
        <v>1836</v>
      </c>
      <c r="B547" t="s">
        <v>51</v>
      </c>
      <c r="C547" t="s">
        <v>1805</v>
      </c>
      <c r="D547" t="s">
        <v>365</v>
      </c>
      <c r="E547" t="s">
        <v>1837</v>
      </c>
      <c r="F547" t="s">
        <v>1838</v>
      </c>
      <c r="G547">
        <f>MONTH(Tabla3[[#This Row],[Fecha de Registro]])</f>
        <v>4</v>
      </c>
    </row>
    <row r="548" spans="1:7" x14ac:dyDescent="0.25">
      <c r="A548" t="s">
        <v>1839</v>
      </c>
      <c r="B548" t="s">
        <v>51</v>
      </c>
      <c r="C548" t="s">
        <v>1840</v>
      </c>
      <c r="D548" t="s">
        <v>365</v>
      </c>
      <c r="E548" t="s">
        <v>636</v>
      </c>
      <c r="F548" t="s">
        <v>1841</v>
      </c>
      <c r="G548">
        <f>MONTH(Tabla3[[#This Row],[Fecha de Registro]])</f>
        <v>4</v>
      </c>
    </row>
    <row r="549" spans="1:7" x14ac:dyDescent="0.25">
      <c r="A549" t="s">
        <v>1842</v>
      </c>
      <c r="B549" t="s">
        <v>51</v>
      </c>
      <c r="C549" t="s">
        <v>1840</v>
      </c>
      <c r="D549" t="s">
        <v>365</v>
      </c>
      <c r="E549" t="s">
        <v>636</v>
      </c>
      <c r="F549" t="s">
        <v>1843</v>
      </c>
      <c r="G549">
        <f>MONTH(Tabla3[[#This Row],[Fecha de Registro]])</f>
        <v>4</v>
      </c>
    </row>
    <row r="550" spans="1:7" x14ac:dyDescent="0.25">
      <c r="A550" t="s">
        <v>1844</v>
      </c>
      <c r="B550" t="s">
        <v>51</v>
      </c>
      <c r="C550" t="s">
        <v>1840</v>
      </c>
      <c r="D550" t="s">
        <v>365</v>
      </c>
      <c r="E550" t="s">
        <v>1845</v>
      </c>
      <c r="F550" t="s">
        <v>1846</v>
      </c>
      <c r="G550">
        <f>MONTH(Tabla3[[#This Row],[Fecha de Registro]])</f>
        <v>4</v>
      </c>
    </row>
    <row r="551" spans="1:7" x14ac:dyDescent="0.25">
      <c r="A551" t="s">
        <v>1847</v>
      </c>
      <c r="B551" t="s">
        <v>51</v>
      </c>
      <c r="C551" t="s">
        <v>1840</v>
      </c>
      <c r="D551" t="s">
        <v>365</v>
      </c>
      <c r="E551" t="s">
        <v>636</v>
      </c>
      <c r="F551" t="s">
        <v>1848</v>
      </c>
      <c r="G551">
        <f>MONTH(Tabla3[[#This Row],[Fecha de Registro]])</f>
        <v>4</v>
      </c>
    </row>
    <row r="552" spans="1:7" x14ac:dyDescent="0.25">
      <c r="A552" t="s">
        <v>1849</v>
      </c>
      <c r="B552" t="s">
        <v>51</v>
      </c>
      <c r="C552" t="s">
        <v>1840</v>
      </c>
      <c r="D552" t="s">
        <v>365</v>
      </c>
      <c r="E552" t="s">
        <v>1254</v>
      </c>
      <c r="F552" t="s">
        <v>1850</v>
      </c>
      <c r="G552">
        <f>MONTH(Tabla3[[#This Row],[Fecha de Registro]])</f>
        <v>4</v>
      </c>
    </row>
    <row r="553" spans="1:7" x14ac:dyDescent="0.25">
      <c r="A553" t="s">
        <v>1851</v>
      </c>
      <c r="B553" t="s">
        <v>51</v>
      </c>
      <c r="C553" t="s">
        <v>1840</v>
      </c>
      <c r="D553" t="s">
        <v>365</v>
      </c>
      <c r="E553" t="s">
        <v>1852</v>
      </c>
      <c r="F553" t="s">
        <v>1853</v>
      </c>
      <c r="G553">
        <f>MONTH(Tabla3[[#This Row],[Fecha de Registro]])</f>
        <v>4</v>
      </c>
    </row>
    <row r="554" spans="1:7" x14ac:dyDescent="0.25">
      <c r="A554" t="s">
        <v>1854</v>
      </c>
      <c r="B554" t="s">
        <v>51</v>
      </c>
      <c r="C554" t="s">
        <v>1840</v>
      </c>
      <c r="D554" t="s">
        <v>365</v>
      </c>
      <c r="E554" t="s">
        <v>654</v>
      </c>
      <c r="F554" t="s">
        <v>1664</v>
      </c>
      <c r="G554">
        <f>MONTH(Tabla3[[#This Row],[Fecha de Registro]])</f>
        <v>4</v>
      </c>
    </row>
    <row r="555" spans="1:7" x14ac:dyDescent="0.25">
      <c r="A555" t="s">
        <v>1855</v>
      </c>
      <c r="B555" t="s">
        <v>51</v>
      </c>
      <c r="C555" t="s">
        <v>1840</v>
      </c>
      <c r="D555" t="s">
        <v>365</v>
      </c>
      <c r="E555" t="s">
        <v>1254</v>
      </c>
      <c r="F555" t="s">
        <v>1856</v>
      </c>
      <c r="G555">
        <f>MONTH(Tabla3[[#This Row],[Fecha de Registro]])</f>
        <v>4</v>
      </c>
    </row>
    <row r="556" spans="1:7" x14ac:dyDescent="0.25">
      <c r="A556" t="s">
        <v>1857</v>
      </c>
      <c r="B556" t="s">
        <v>51</v>
      </c>
      <c r="C556" t="s">
        <v>1840</v>
      </c>
      <c r="D556" t="s">
        <v>365</v>
      </c>
      <c r="E556" t="s">
        <v>1858</v>
      </c>
      <c r="F556" t="s">
        <v>1859</v>
      </c>
      <c r="G556">
        <f>MONTH(Tabla3[[#This Row],[Fecha de Registro]])</f>
        <v>4</v>
      </c>
    </row>
    <row r="557" spans="1:7" x14ac:dyDescent="0.25">
      <c r="A557" t="s">
        <v>1860</v>
      </c>
      <c r="B557" t="s">
        <v>51</v>
      </c>
      <c r="C557" t="s">
        <v>1840</v>
      </c>
      <c r="D557" t="s">
        <v>365</v>
      </c>
      <c r="E557" t="s">
        <v>1817</v>
      </c>
      <c r="F557" t="s">
        <v>1861</v>
      </c>
      <c r="G557">
        <f>MONTH(Tabla3[[#This Row],[Fecha de Registro]])</f>
        <v>4</v>
      </c>
    </row>
    <row r="558" spans="1:7" x14ac:dyDescent="0.25">
      <c r="A558" t="s">
        <v>1862</v>
      </c>
      <c r="B558" t="s">
        <v>51</v>
      </c>
      <c r="C558" t="s">
        <v>1840</v>
      </c>
      <c r="D558" t="s">
        <v>365</v>
      </c>
      <c r="E558" t="s">
        <v>1863</v>
      </c>
      <c r="F558" t="s">
        <v>1864</v>
      </c>
      <c r="G558">
        <f>MONTH(Tabla3[[#This Row],[Fecha de Registro]])</f>
        <v>4</v>
      </c>
    </row>
    <row r="559" spans="1:7" x14ac:dyDescent="0.25">
      <c r="A559" t="s">
        <v>1865</v>
      </c>
      <c r="B559" t="s">
        <v>51</v>
      </c>
      <c r="C559" t="s">
        <v>1840</v>
      </c>
      <c r="D559" t="s">
        <v>365</v>
      </c>
      <c r="E559" t="s">
        <v>1814</v>
      </c>
      <c r="F559" t="s">
        <v>1866</v>
      </c>
      <c r="G559">
        <f>MONTH(Tabla3[[#This Row],[Fecha de Registro]])</f>
        <v>4</v>
      </c>
    </row>
    <row r="560" spans="1:7" x14ac:dyDescent="0.25">
      <c r="A560" t="s">
        <v>1867</v>
      </c>
      <c r="B560" t="s">
        <v>51</v>
      </c>
      <c r="C560" t="s">
        <v>1840</v>
      </c>
      <c r="D560" t="s">
        <v>365</v>
      </c>
      <c r="E560" t="s">
        <v>1814</v>
      </c>
      <c r="F560" t="s">
        <v>1868</v>
      </c>
      <c r="G560">
        <f>MONTH(Tabla3[[#This Row],[Fecha de Registro]])</f>
        <v>4</v>
      </c>
    </row>
    <row r="561" spans="1:7" x14ac:dyDescent="0.25">
      <c r="A561" t="s">
        <v>1869</v>
      </c>
      <c r="B561" t="s">
        <v>51</v>
      </c>
      <c r="C561" t="s">
        <v>1840</v>
      </c>
      <c r="D561" t="s">
        <v>365</v>
      </c>
      <c r="E561" t="s">
        <v>654</v>
      </c>
      <c r="F561" t="s">
        <v>1667</v>
      </c>
      <c r="G561">
        <f>MONTH(Tabla3[[#This Row],[Fecha de Registro]])</f>
        <v>4</v>
      </c>
    </row>
    <row r="562" spans="1:7" x14ac:dyDescent="0.25">
      <c r="A562" t="s">
        <v>1870</v>
      </c>
      <c r="B562" t="s">
        <v>51</v>
      </c>
      <c r="C562" t="s">
        <v>1871</v>
      </c>
      <c r="D562" t="s">
        <v>365</v>
      </c>
      <c r="E562" t="s">
        <v>370</v>
      </c>
      <c r="F562" t="s">
        <v>1682</v>
      </c>
      <c r="G562">
        <f>MONTH(Tabla3[[#This Row],[Fecha de Registro]])</f>
        <v>4</v>
      </c>
    </row>
    <row r="563" spans="1:7" x14ac:dyDescent="0.25">
      <c r="A563" t="s">
        <v>1872</v>
      </c>
      <c r="B563" t="s">
        <v>51</v>
      </c>
      <c r="C563" t="s">
        <v>1871</v>
      </c>
      <c r="D563" t="s">
        <v>365</v>
      </c>
      <c r="E563" t="s">
        <v>370</v>
      </c>
      <c r="F563" t="s">
        <v>1685</v>
      </c>
      <c r="G563">
        <f>MONTH(Tabla3[[#This Row],[Fecha de Registro]])</f>
        <v>4</v>
      </c>
    </row>
    <row r="564" spans="1:7" x14ac:dyDescent="0.25">
      <c r="A564" t="s">
        <v>1873</v>
      </c>
      <c r="B564" t="s">
        <v>51</v>
      </c>
      <c r="C564" t="s">
        <v>1871</v>
      </c>
      <c r="D564" t="s">
        <v>365</v>
      </c>
      <c r="E564" t="s">
        <v>1874</v>
      </c>
      <c r="F564" t="s">
        <v>1875</v>
      </c>
      <c r="G564">
        <f>MONTH(Tabla3[[#This Row],[Fecha de Registro]])</f>
        <v>4</v>
      </c>
    </row>
    <row r="565" spans="1:7" x14ac:dyDescent="0.25">
      <c r="A565" t="s">
        <v>1876</v>
      </c>
      <c r="B565" t="s">
        <v>51</v>
      </c>
      <c r="C565" t="s">
        <v>1871</v>
      </c>
      <c r="D565" t="s">
        <v>365</v>
      </c>
      <c r="E565" t="s">
        <v>1877</v>
      </c>
      <c r="F565" t="s">
        <v>1878</v>
      </c>
      <c r="G565">
        <f>MONTH(Tabla3[[#This Row],[Fecha de Registro]])</f>
        <v>4</v>
      </c>
    </row>
    <row r="566" spans="1:7" x14ac:dyDescent="0.25">
      <c r="A566" t="s">
        <v>1879</v>
      </c>
      <c r="B566" t="s">
        <v>51</v>
      </c>
      <c r="C566" t="s">
        <v>1871</v>
      </c>
      <c r="D566" t="s">
        <v>365</v>
      </c>
      <c r="E566" t="s">
        <v>370</v>
      </c>
      <c r="F566" t="s">
        <v>1689</v>
      </c>
      <c r="G566">
        <f>MONTH(Tabla3[[#This Row],[Fecha de Registro]])</f>
        <v>4</v>
      </c>
    </row>
    <row r="567" spans="1:7" x14ac:dyDescent="0.25">
      <c r="A567" t="s">
        <v>1880</v>
      </c>
      <c r="B567" t="s">
        <v>51</v>
      </c>
      <c r="C567" t="s">
        <v>1871</v>
      </c>
      <c r="D567" t="s">
        <v>365</v>
      </c>
      <c r="E567" t="s">
        <v>370</v>
      </c>
      <c r="F567" t="s">
        <v>1692</v>
      </c>
      <c r="G567">
        <f>MONTH(Tabla3[[#This Row],[Fecha de Registro]])</f>
        <v>4</v>
      </c>
    </row>
    <row r="568" spans="1:7" x14ac:dyDescent="0.25">
      <c r="A568" t="s">
        <v>1881</v>
      </c>
      <c r="B568" t="s">
        <v>51</v>
      </c>
      <c r="C568" t="s">
        <v>1871</v>
      </c>
      <c r="D568" t="s">
        <v>365</v>
      </c>
      <c r="E568" t="s">
        <v>1882</v>
      </c>
      <c r="F568" t="s">
        <v>1883</v>
      </c>
      <c r="G568">
        <f>MONTH(Tabla3[[#This Row],[Fecha de Registro]])</f>
        <v>4</v>
      </c>
    </row>
    <row r="569" spans="1:7" x14ac:dyDescent="0.25">
      <c r="A569" t="s">
        <v>1884</v>
      </c>
      <c r="B569" t="s">
        <v>51</v>
      </c>
      <c r="C569" t="s">
        <v>1871</v>
      </c>
      <c r="D569" t="s">
        <v>365</v>
      </c>
      <c r="E569" t="s">
        <v>1885</v>
      </c>
      <c r="F569" t="s">
        <v>1695</v>
      </c>
      <c r="G569">
        <f>MONTH(Tabla3[[#This Row],[Fecha de Registro]])</f>
        <v>4</v>
      </c>
    </row>
    <row r="570" spans="1:7" x14ac:dyDescent="0.25">
      <c r="A570" t="s">
        <v>1886</v>
      </c>
      <c r="B570" t="s">
        <v>51</v>
      </c>
      <c r="C570" t="s">
        <v>1871</v>
      </c>
      <c r="D570" t="s">
        <v>365</v>
      </c>
      <c r="E570" t="s">
        <v>1887</v>
      </c>
      <c r="F570" t="s">
        <v>1888</v>
      </c>
      <c r="G570">
        <f>MONTH(Tabla3[[#This Row],[Fecha de Registro]])</f>
        <v>4</v>
      </c>
    </row>
    <row r="571" spans="1:7" x14ac:dyDescent="0.25">
      <c r="A571" t="s">
        <v>1889</v>
      </c>
      <c r="B571" t="s">
        <v>51</v>
      </c>
      <c r="C571" t="s">
        <v>1871</v>
      </c>
      <c r="D571" t="s">
        <v>365</v>
      </c>
      <c r="E571" t="s">
        <v>1890</v>
      </c>
      <c r="F571" t="s">
        <v>1891</v>
      </c>
      <c r="G571">
        <f>MONTH(Tabla3[[#This Row],[Fecha de Registro]])</f>
        <v>4</v>
      </c>
    </row>
    <row r="572" spans="1:7" x14ac:dyDescent="0.25">
      <c r="A572" t="s">
        <v>1892</v>
      </c>
      <c r="B572" t="s">
        <v>51</v>
      </c>
      <c r="C572" t="s">
        <v>1871</v>
      </c>
      <c r="D572" t="s">
        <v>365</v>
      </c>
      <c r="E572" t="s">
        <v>1893</v>
      </c>
      <c r="F572" t="s">
        <v>1894</v>
      </c>
      <c r="G572">
        <f>MONTH(Tabla3[[#This Row],[Fecha de Registro]])</f>
        <v>4</v>
      </c>
    </row>
    <row r="573" spans="1:7" x14ac:dyDescent="0.25">
      <c r="A573" t="s">
        <v>1895</v>
      </c>
      <c r="B573" t="s">
        <v>51</v>
      </c>
      <c r="C573" t="s">
        <v>1871</v>
      </c>
      <c r="D573" t="s">
        <v>365</v>
      </c>
      <c r="E573" t="s">
        <v>1896</v>
      </c>
      <c r="F573" t="s">
        <v>1897</v>
      </c>
      <c r="G573">
        <f>MONTH(Tabla3[[#This Row],[Fecha de Registro]])</f>
        <v>4</v>
      </c>
    </row>
    <row r="574" spans="1:7" x14ac:dyDescent="0.25">
      <c r="A574" t="s">
        <v>1898</v>
      </c>
      <c r="B574" t="s">
        <v>51</v>
      </c>
      <c r="C574" t="s">
        <v>1899</v>
      </c>
      <c r="D574" t="s">
        <v>365</v>
      </c>
      <c r="E574" t="s">
        <v>1900</v>
      </c>
      <c r="F574" t="s">
        <v>1901</v>
      </c>
      <c r="G574">
        <f>MONTH(Tabla3[[#This Row],[Fecha de Registro]])</f>
        <v>4</v>
      </c>
    </row>
    <row r="575" spans="1:7" x14ac:dyDescent="0.25">
      <c r="A575" t="s">
        <v>1902</v>
      </c>
      <c r="B575" t="s">
        <v>51</v>
      </c>
      <c r="C575" t="s">
        <v>1899</v>
      </c>
      <c r="D575" t="s">
        <v>365</v>
      </c>
      <c r="E575" t="s">
        <v>1903</v>
      </c>
      <c r="F575" t="s">
        <v>1904</v>
      </c>
      <c r="G575">
        <f>MONTH(Tabla3[[#This Row],[Fecha de Registro]])</f>
        <v>4</v>
      </c>
    </row>
    <row r="576" spans="1:7" x14ac:dyDescent="0.25">
      <c r="A576" t="s">
        <v>1905</v>
      </c>
      <c r="B576" t="s">
        <v>51</v>
      </c>
      <c r="C576" t="s">
        <v>1899</v>
      </c>
      <c r="D576" t="s">
        <v>365</v>
      </c>
      <c r="E576" t="s">
        <v>1906</v>
      </c>
      <c r="F576" t="s">
        <v>1907</v>
      </c>
      <c r="G576">
        <f>MONTH(Tabla3[[#This Row],[Fecha de Registro]])</f>
        <v>4</v>
      </c>
    </row>
    <row r="577" spans="1:7" x14ac:dyDescent="0.25">
      <c r="A577" t="s">
        <v>1908</v>
      </c>
      <c r="B577" t="s">
        <v>51</v>
      </c>
      <c r="C577" t="s">
        <v>1899</v>
      </c>
      <c r="D577" t="s">
        <v>365</v>
      </c>
      <c r="E577" t="s">
        <v>1909</v>
      </c>
      <c r="F577" t="s">
        <v>1910</v>
      </c>
      <c r="G577">
        <f>MONTH(Tabla3[[#This Row],[Fecha de Registro]])</f>
        <v>4</v>
      </c>
    </row>
    <row r="578" spans="1:7" x14ac:dyDescent="0.25">
      <c r="A578" t="s">
        <v>1911</v>
      </c>
      <c r="B578" t="s">
        <v>51</v>
      </c>
      <c r="C578" t="s">
        <v>1912</v>
      </c>
      <c r="D578" t="s">
        <v>365</v>
      </c>
      <c r="E578" t="s">
        <v>1913</v>
      </c>
      <c r="F578" t="s">
        <v>1914</v>
      </c>
      <c r="G578">
        <f>MONTH(Tabla3[[#This Row],[Fecha de Registro]])</f>
        <v>4</v>
      </c>
    </row>
    <row r="579" spans="1:7" x14ac:dyDescent="0.25">
      <c r="A579" t="s">
        <v>1915</v>
      </c>
      <c r="B579" t="s">
        <v>51</v>
      </c>
      <c r="C579" t="s">
        <v>1912</v>
      </c>
      <c r="D579" t="s">
        <v>365</v>
      </c>
      <c r="E579" t="s">
        <v>1916</v>
      </c>
      <c r="F579" t="s">
        <v>1917</v>
      </c>
      <c r="G579">
        <f>MONTH(Tabla3[[#This Row],[Fecha de Registro]])</f>
        <v>4</v>
      </c>
    </row>
    <row r="580" spans="1:7" x14ac:dyDescent="0.25">
      <c r="A580" t="s">
        <v>1918</v>
      </c>
      <c r="B580" t="s">
        <v>51</v>
      </c>
      <c r="C580" t="s">
        <v>1912</v>
      </c>
      <c r="D580" t="s">
        <v>365</v>
      </c>
      <c r="E580" t="s">
        <v>1919</v>
      </c>
      <c r="F580" t="s">
        <v>1705</v>
      </c>
      <c r="G580">
        <f>MONTH(Tabla3[[#This Row],[Fecha de Registro]])</f>
        <v>4</v>
      </c>
    </row>
    <row r="581" spans="1:7" x14ac:dyDescent="0.25">
      <c r="A581" t="s">
        <v>1920</v>
      </c>
      <c r="B581" t="s">
        <v>51</v>
      </c>
      <c r="C581" t="s">
        <v>1912</v>
      </c>
      <c r="D581" t="s">
        <v>365</v>
      </c>
      <c r="E581" t="s">
        <v>1921</v>
      </c>
      <c r="F581" t="s">
        <v>1922</v>
      </c>
      <c r="G581">
        <f>MONTH(Tabla3[[#This Row],[Fecha de Registro]])</f>
        <v>4</v>
      </c>
    </row>
    <row r="582" spans="1:7" x14ac:dyDescent="0.25">
      <c r="A582" t="s">
        <v>1923</v>
      </c>
      <c r="B582" t="s">
        <v>51</v>
      </c>
      <c r="C582" t="s">
        <v>1912</v>
      </c>
      <c r="D582" t="s">
        <v>365</v>
      </c>
      <c r="E582" t="s">
        <v>1924</v>
      </c>
      <c r="F582" t="s">
        <v>1925</v>
      </c>
      <c r="G582">
        <f>MONTH(Tabla3[[#This Row],[Fecha de Registro]])</f>
        <v>4</v>
      </c>
    </row>
    <row r="583" spans="1:7" x14ac:dyDescent="0.25">
      <c r="A583" t="s">
        <v>1926</v>
      </c>
      <c r="B583" t="s">
        <v>51</v>
      </c>
      <c r="C583" t="s">
        <v>1912</v>
      </c>
      <c r="D583" t="s">
        <v>365</v>
      </c>
      <c r="E583" t="s">
        <v>1927</v>
      </c>
      <c r="F583" t="s">
        <v>1708</v>
      </c>
      <c r="G583">
        <f>MONTH(Tabla3[[#This Row],[Fecha de Registro]])</f>
        <v>4</v>
      </c>
    </row>
    <row r="584" spans="1:7" x14ac:dyDescent="0.25">
      <c r="A584" t="s">
        <v>1928</v>
      </c>
      <c r="B584" t="s">
        <v>51</v>
      </c>
      <c r="C584" t="s">
        <v>1912</v>
      </c>
      <c r="D584" t="s">
        <v>365</v>
      </c>
      <c r="E584" t="s">
        <v>1929</v>
      </c>
      <c r="F584" t="s">
        <v>1930</v>
      </c>
      <c r="G584">
        <f>MONTH(Tabla3[[#This Row],[Fecha de Registro]])</f>
        <v>4</v>
      </c>
    </row>
    <row r="585" spans="1:7" x14ac:dyDescent="0.25">
      <c r="A585" t="s">
        <v>1931</v>
      </c>
      <c r="B585" t="s">
        <v>51</v>
      </c>
      <c r="C585" t="s">
        <v>1912</v>
      </c>
      <c r="D585" t="s">
        <v>365</v>
      </c>
      <c r="E585" t="s">
        <v>1932</v>
      </c>
      <c r="F585" t="s">
        <v>1933</v>
      </c>
      <c r="G585">
        <f>MONTH(Tabla3[[#This Row],[Fecha de Registro]])</f>
        <v>4</v>
      </c>
    </row>
    <row r="586" spans="1:7" x14ac:dyDescent="0.25">
      <c r="A586" t="s">
        <v>1934</v>
      </c>
      <c r="B586" t="s">
        <v>51</v>
      </c>
      <c r="C586" t="s">
        <v>1912</v>
      </c>
      <c r="D586" t="s">
        <v>365</v>
      </c>
      <c r="E586" t="s">
        <v>1935</v>
      </c>
      <c r="F586" t="s">
        <v>1936</v>
      </c>
      <c r="G586">
        <f>MONTH(Tabla3[[#This Row],[Fecha de Registro]])</f>
        <v>4</v>
      </c>
    </row>
    <row r="587" spans="1:7" x14ac:dyDescent="0.25">
      <c r="A587" t="s">
        <v>1937</v>
      </c>
      <c r="B587" t="s">
        <v>51</v>
      </c>
      <c r="C587" t="s">
        <v>1912</v>
      </c>
      <c r="D587" t="s">
        <v>365</v>
      </c>
      <c r="E587" t="s">
        <v>1938</v>
      </c>
      <c r="F587" t="s">
        <v>1939</v>
      </c>
      <c r="G587">
        <f>MONTH(Tabla3[[#This Row],[Fecha de Registro]])</f>
        <v>4</v>
      </c>
    </row>
    <row r="588" spans="1:7" x14ac:dyDescent="0.25">
      <c r="A588" t="s">
        <v>1940</v>
      </c>
      <c r="B588" t="s">
        <v>51</v>
      </c>
      <c r="C588" t="s">
        <v>1912</v>
      </c>
      <c r="D588" t="s">
        <v>365</v>
      </c>
      <c r="E588" t="s">
        <v>1941</v>
      </c>
      <c r="F588" t="s">
        <v>1942</v>
      </c>
      <c r="G588">
        <f>MONTH(Tabla3[[#This Row],[Fecha de Registro]])</f>
        <v>4</v>
      </c>
    </row>
    <row r="589" spans="1:7" x14ac:dyDescent="0.25">
      <c r="A589" t="s">
        <v>1943</v>
      </c>
      <c r="B589" t="s">
        <v>51</v>
      </c>
      <c r="C589" t="s">
        <v>1912</v>
      </c>
      <c r="D589" t="s">
        <v>365</v>
      </c>
      <c r="E589" t="s">
        <v>1944</v>
      </c>
      <c r="F589" t="s">
        <v>1945</v>
      </c>
      <c r="G589">
        <f>MONTH(Tabla3[[#This Row],[Fecha de Registro]])</f>
        <v>4</v>
      </c>
    </row>
    <row r="590" spans="1:7" x14ac:dyDescent="0.25">
      <c r="A590" t="s">
        <v>1946</v>
      </c>
      <c r="B590" t="s">
        <v>51</v>
      </c>
      <c r="C590" t="s">
        <v>1912</v>
      </c>
      <c r="D590" t="s">
        <v>365</v>
      </c>
      <c r="E590" t="s">
        <v>1947</v>
      </c>
      <c r="F590" t="s">
        <v>1948</v>
      </c>
      <c r="G590">
        <f>MONTH(Tabla3[[#This Row],[Fecha de Registro]])</f>
        <v>4</v>
      </c>
    </row>
    <row r="591" spans="1:7" x14ac:dyDescent="0.25">
      <c r="A591" t="s">
        <v>1949</v>
      </c>
      <c r="B591" t="s">
        <v>51</v>
      </c>
      <c r="C591" t="s">
        <v>1912</v>
      </c>
      <c r="D591" t="s">
        <v>365</v>
      </c>
      <c r="E591" t="s">
        <v>1950</v>
      </c>
      <c r="F591" t="s">
        <v>1951</v>
      </c>
      <c r="G591">
        <f>MONTH(Tabla3[[#This Row],[Fecha de Registro]])</f>
        <v>4</v>
      </c>
    </row>
    <row r="592" spans="1:7" x14ac:dyDescent="0.25">
      <c r="A592" t="s">
        <v>1952</v>
      </c>
      <c r="B592" t="s">
        <v>51</v>
      </c>
      <c r="C592" t="s">
        <v>1912</v>
      </c>
      <c r="D592" t="s">
        <v>365</v>
      </c>
      <c r="E592" t="s">
        <v>1953</v>
      </c>
      <c r="F592" t="s">
        <v>1954</v>
      </c>
      <c r="G592">
        <f>MONTH(Tabla3[[#This Row],[Fecha de Registro]])</f>
        <v>4</v>
      </c>
    </row>
    <row r="593" spans="1:7" x14ac:dyDescent="0.25">
      <c r="A593" t="s">
        <v>1955</v>
      </c>
      <c r="B593" t="s">
        <v>51</v>
      </c>
      <c r="C593" t="s">
        <v>1912</v>
      </c>
      <c r="D593" t="s">
        <v>365</v>
      </c>
      <c r="E593" t="s">
        <v>1956</v>
      </c>
      <c r="F593" t="s">
        <v>1957</v>
      </c>
      <c r="G593">
        <f>MONTH(Tabla3[[#This Row],[Fecha de Registro]])</f>
        <v>4</v>
      </c>
    </row>
    <row r="594" spans="1:7" x14ac:dyDescent="0.25">
      <c r="A594" t="s">
        <v>1958</v>
      </c>
      <c r="B594" t="s">
        <v>51</v>
      </c>
      <c r="C594" t="s">
        <v>1912</v>
      </c>
      <c r="D594" t="s">
        <v>365</v>
      </c>
      <c r="E594" t="s">
        <v>1959</v>
      </c>
      <c r="F594" t="s">
        <v>1711</v>
      </c>
      <c r="G594">
        <f>MONTH(Tabla3[[#This Row],[Fecha de Registro]])</f>
        <v>4</v>
      </c>
    </row>
    <row r="595" spans="1:7" x14ac:dyDescent="0.25">
      <c r="A595" t="s">
        <v>1960</v>
      </c>
      <c r="B595" t="s">
        <v>51</v>
      </c>
      <c r="C595" t="s">
        <v>1912</v>
      </c>
      <c r="D595" t="s">
        <v>365</v>
      </c>
      <c r="E595" t="s">
        <v>1961</v>
      </c>
      <c r="F595" t="s">
        <v>1714</v>
      </c>
      <c r="G595">
        <f>MONTH(Tabla3[[#This Row],[Fecha de Registro]])</f>
        <v>4</v>
      </c>
    </row>
    <row r="596" spans="1:7" x14ac:dyDescent="0.25">
      <c r="A596" t="s">
        <v>2112</v>
      </c>
      <c r="B596" t="s">
        <v>51</v>
      </c>
      <c r="C596" t="s">
        <v>2110</v>
      </c>
      <c r="D596" t="s">
        <v>365</v>
      </c>
      <c r="E596" t="s">
        <v>2113</v>
      </c>
      <c r="F596" t="s">
        <v>2114</v>
      </c>
      <c r="G596">
        <f>MONTH(Tabla3[[#This Row],[Fecha de Registro]])</f>
        <v>5</v>
      </c>
    </row>
    <row r="597" spans="1:7" x14ac:dyDescent="0.25">
      <c r="A597" t="s">
        <v>2115</v>
      </c>
      <c r="B597" t="s">
        <v>51</v>
      </c>
      <c r="C597" t="s">
        <v>2116</v>
      </c>
      <c r="D597" t="s">
        <v>365</v>
      </c>
      <c r="E597" t="s">
        <v>2117</v>
      </c>
      <c r="F597" t="s">
        <v>2118</v>
      </c>
      <c r="G597">
        <f>MONTH(Tabla3[[#This Row],[Fecha de Registro]])</f>
        <v>5</v>
      </c>
    </row>
    <row r="598" spans="1:7" x14ac:dyDescent="0.25">
      <c r="A598" t="s">
        <v>2119</v>
      </c>
      <c r="B598" t="s">
        <v>51</v>
      </c>
      <c r="C598" t="s">
        <v>2116</v>
      </c>
      <c r="D598" t="s">
        <v>365</v>
      </c>
      <c r="E598" t="s">
        <v>2120</v>
      </c>
      <c r="F598" t="s">
        <v>2121</v>
      </c>
      <c r="G598">
        <f>MONTH(Tabla3[[#This Row],[Fecha de Registro]])</f>
        <v>5</v>
      </c>
    </row>
    <row r="599" spans="1:7" x14ac:dyDescent="0.25">
      <c r="A599" t="s">
        <v>2122</v>
      </c>
      <c r="B599" t="s">
        <v>51</v>
      </c>
      <c r="C599" t="s">
        <v>2116</v>
      </c>
      <c r="D599" t="s">
        <v>365</v>
      </c>
      <c r="E599" t="s">
        <v>654</v>
      </c>
      <c r="F599" t="s">
        <v>1982</v>
      </c>
      <c r="G599">
        <f>MONTH(Tabla3[[#This Row],[Fecha de Registro]])</f>
        <v>5</v>
      </c>
    </row>
    <row r="600" spans="1:7" x14ac:dyDescent="0.25">
      <c r="A600" t="s">
        <v>2123</v>
      </c>
      <c r="B600" t="s">
        <v>51</v>
      </c>
      <c r="C600" t="s">
        <v>2116</v>
      </c>
      <c r="D600" t="s">
        <v>365</v>
      </c>
      <c r="E600" t="s">
        <v>654</v>
      </c>
      <c r="F600" t="s">
        <v>1985</v>
      </c>
      <c r="G600">
        <f>MONTH(Tabla3[[#This Row],[Fecha de Registro]])</f>
        <v>5</v>
      </c>
    </row>
    <row r="601" spans="1:7" x14ac:dyDescent="0.25">
      <c r="A601" t="s">
        <v>2124</v>
      </c>
      <c r="B601" t="s">
        <v>51</v>
      </c>
      <c r="C601" t="s">
        <v>2125</v>
      </c>
      <c r="D601" t="s">
        <v>365</v>
      </c>
      <c r="E601" t="s">
        <v>2126</v>
      </c>
      <c r="F601" t="s">
        <v>2127</v>
      </c>
      <c r="G601">
        <f>MONTH(Tabla3[[#This Row],[Fecha de Registro]])</f>
        <v>5</v>
      </c>
    </row>
    <row r="602" spans="1:7" x14ac:dyDescent="0.25">
      <c r="A602" t="s">
        <v>2128</v>
      </c>
      <c r="B602" t="s">
        <v>51</v>
      </c>
      <c r="C602" t="s">
        <v>2125</v>
      </c>
      <c r="D602" t="s">
        <v>365</v>
      </c>
      <c r="E602" t="s">
        <v>654</v>
      </c>
      <c r="F602" t="s">
        <v>1988</v>
      </c>
      <c r="G602">
        <f>MONTH(Tabla3[[#This Row],[Fecha de Registro]])</f>
        <v>5</v>
      </c>
    </row>
    <row r="603" spans="1:7" x14ac:dyDescent="0.25">
      <c r="A603" t="s">
        <v>2129</v>
      </c>
      <c r="B603" t="s">
        <v>51</v>
      </c>
      <c r="C603" t="s">
        <v>2125</v>
      </c>
      <c r="D603" t="s">
        <v>365</v>
      </c>
      <c r="E603" t="s">
        <v>2130</v>
      </c>
      <c r="F603" t="s">
        <v>2131</v>
      </c>
      <c r="G603">
        <f>MONTH(Tabla3[[#This Row],[Fecha de Registro]])</f>
        <v>5</v>
      </c>
    </row>
    <row r="604" spans="1:7" x14ac:dyDescent="0.25">
      <c r="A604" t="s">
        <v>2132</v>
      </c>
      <c r="B604" t="s">
        <v>51</v>
      </c>
      <c r="C604" t="s">
        <v>2125</v>
      </c>
      <c r="D604" t="s">
        <v>365</v>
      </c>
      <c r="E604" t="s">
        <v>654</v>
      </c>
      <c r="F604" t="s">
        <v>1991</v>
      </c>
      <c r="G604">
        <f>MONTH(Tabla3[[#This Row],[Fecha de Registro]])</f>
        <v>5</v>
      </c>
    </row>
    <row r="605" spans="1:7" x14ac:dyDescent="0.25">
      <c r="A605" t="s">
        <v>2133</v>
      </c>
      <c r="B605" t="s">
        <v>51</v>
      </c>
      <c r="C605" t="s">
        <v>2125</v>
      </c>
      <c r="D605" t="s">
        <v>365</v>
      </c>
      <c r="E605" t="s">
        <v>654</v>
      </c>
      <c r="F605" t="s">
        <v>1994</v>
      </c>
      <c r="G605">
        <f>MONTH(Tabla3[[#This Row],[Fecha de Registro]])</f>
        <v>5</v>
      </c>
    </row>
    <row r="606" spans="1:7" x14ac:dyDescent="0.25">
      <c r="A606" t="s">
        <v>2134</v>
      </c>
      <c r="B606" t="s">
        <v>51</v>
      </c>
      <c r="C606" t="s">
        <v>2125</v>
      </c>
      <c r="D606" t="s">
        <v>365</v>
      </c>
      <c r="E606" t="s">
        <v>654</v>
      </c>
      <c r="F606" t="s">
        <v>1997</v>
      </c>
      <c r="G606">
        <f>MONTH(Tabla3[[#This Row],[Fecha de Registro]])</f>
        <v>5</v>
      </c>
    </row>
    <row r="607" spans="1:7" x14ac:dyDescent="0.25">
      <c r="A607" t="s">
        <v>2135</v>
      </c>
      <c r="B607" t="s">
        <v>51</v>
      </c>
      <c r="C607" t="s">
        <v>2125</v>
      </c>
      <c r="D607" t="s">
        <v>365</v>
      </c>
      <c r="E607" t="s">
        <v>654</v>
      </c>
      <c r="F607" t="s">
        <v>2000</v>
      </c>
      <c r="G607">
        <f>MONTH(Tabla3[[#This Row],[Fecha de Registro]])</f>
        <v>5</v>
      </c>
    </row>
    <row r="608" spans="1:7" x14ac:dyDescent="0.25">
      <c r="A608" t="s">
        <v>2136</v>
      </c>
      <c r="B608" t="s">
        <v>51</v>
      </c>
      <c r="C608" t="s">
        <v>2125</v>
      </c>
      <c r="D608" t="s">
        <v>365</v>
      </c>
      <c r="E608" t="s">
        <v>654</v>
      </c>
      <c r="F608" t="s">
        <v>2003</v>
      </c>
      <c r="G608">
        <f>MONTH(Tabla3[[#This Row],[Fecha de Registro]])</f>
        <v>5</v>
      </c>
    </row>
    <row r="609" spans="1:7" x14ac:dyDescent="0.25">
      <c r="A609" t="s">
        <v>2137</v>
      </c>
      <c r="B609" t="s">
        <v>51</v>
      </c>
      <c r="C609" t="s">
        <v>2125</v>
      </c>
      <c r="D609" t="s">
        <v>365</v>
      </c>
      <c r="E609" t="s">
        <v>654</v>
      </c>
      <c r="F609" t="s">
        <v>2006</v>
      </c>
      <c r="G609">
        <f>MONTH(Tabla3[[#This Row],[Fecha de Registro]])</f>
        <v>5</v>
      </c>
    </row>
    <row r="610" spans="1:7" x14ac:dyDescent="0.25">
      <c r="A610" t="s">
        <v>2138</v>
      </c>
      <c r="B610" t="s">
        <v>51</v>
      </c>
      <c r="C610" t="s">
        <v>2125</v>
      </c>
      <c r="D610" t="s">
        <v>365</v>
      </c>
      <c r="E610" t="s">
        <v>2139</v>
      </c>
      <c r="F610" t="s">
        <v>2140</v>
      </c>
      <c r="G610">
        <f>MONTH(Tabla3[[#This Row],[Fecha de Registro]])</f>
        <v>5</v>
      </c>
    </row>
    <row r="611" spans="1:7" x14ac:dyDescent="0.25">
      <c r="A611" t="s">
        <v>2141</v>
      </c>
      <c r="B611" t="s">
        <v>51</v>
      </c>
      <c r="C611" t="s">
        <v>2125</v>
      </c>
      <c r="D611" t="s">
        <v>365</v>
      </c>
      <c r="E611" t="s">
        <v>654</v>
      </c>
      <c r="F611" t="s">
        <v>2009</v>
      </c>
      <c r="G611">
        <f>MONTH(Tabla3[[#This Row],[Fecha de Registro]])</f>
        <v>5</v>
      </c>
    </row>
    <row r="612" spans="1:7" x14ac:dyDescent="0.25">
      <c r="A612" t="s">
        <v>2142</v>
      </c>
      <c r="B612" t="s">
        <v>51</v>
      </c>
      <c r="C612" t="s">
        <v>2125</v>
      </c>
      <c r="D612" t="s">
        <v>365</v>
      </c>
      <c r="E612" t="s">
        <v>654</v>
      </c>
      <c r="F612" t="s">
        <v>2012</v>
      </c>
      <c r="G612">
        <f>MONTH(Tabla3[[#This Row],[Fecha de Registro]])</f>
        <v>5</v>
      </c>
    </row>
    <row r="613" spans="1:7" x14ac:dyDescent="0.25">
      <c r="A613" t="s">
        <v>2143</v>
      </c>
      <c r="B613" t="s">
        <v>51</v>
      </c>
      <c r="C613" t="s">
        <v>2125</v>
      </c>
      <c r="D613" t="s">
        <v>365</v>
      </c>
      <c r="E613" t="s">
        <v>654</v>
      </c>
      <c r="F613" t="s">
        <v>2015</v>
      </c>
      <c r="G613">
        <f>MONTH(Tabla3[[#This Row],[Fecha de Registro]])</f>
        <v>5</v>
      </c>
    </row>
    <row r="614" spans="1:7" x14ac:dyDescent="0.25">
      <c r="A614" t="s">
        <v>2144</v>
      </c>
      <c r="B614" t="s">
        <v>51</v>
      </c>
      <c r="C614" t="s">
        <v>2125</v>
      </c>
      <c r="D614" t="s">
        <v>365</v>
      </c>
      <c r="E614" t="s">
        <v>654</v>
      </c>
      <c r="F614" t="s">
        <v>2018</v>
      </c>
      <c r="G614">
        <f>MONTH(Tabla3[[#This Row],[Fecha de Registro]])</f>
        <v>5</v>
      </c>
    </row>
    <row r="615" spans="1:7" x14ac:dyDescent="0.25">
      <c r="A615" t="s">
        <v>2145</v>
      </c>
      <c r="B615" t="s">
        <v>51</v>
      </c>
      <c r="C615" t="s">
        <v>2125</v>
      </c>
      <c r="D615" t="s">
        <v>365</v>
      </c>
      <c r="E615" t="s">
        <v>654</v>
      </c>
      <c r="F615" t="s">
        <v>2021</v>
      </c>
      <c r="G615">
        <f>MONTH(Tabla3[[#This Row],[Fecha de Registro]])</f>
        <v>5</v>
      </c>
    </row>
    <row r="616" spans="1:7" x14ac:dyDescent="0.25">
      <c r="A616" t="s">
        <v>2146</v>
      </c>
      <c r="B616" t="s">
        <v>51</v>
      </c>
      <c r="C616" t="s">
        <v>2125</v>
      </c>
      <c r="D616" t="s">
        <v>365</v>
      </c>
      <c r="E616" t="s">
        <v>654</v>
      </c>
      <c r="F616" t="s">
        <v>2024</v>
      </c>
      <c r="G616">
        <f>MONTH(Tabla3[[#This Row],[Fecha de Registro]])</f>
        <v>5</v>
      </c>
    </row>
    <row r="617" spans="1:7" x14ac:dyDescent="0.25">
      <c r="A617" t="s">
        <v>2147</v>
      </c>
      <c r="B617" t="s">
        <v>51</v>
      </c>
      <c r="C617" t="s">
        <v>2125</v>
      </c>
      <c r="D617" t="s">
        <v>365</v>
      </c>
      <c r="E617" t="s">
        <v>654</v>
      </c>
      <c r="F617" t="s">
        <v>2027</v>
      </c>
      <c r="G617">
        <f>MONTH(Tabla3[[#This Row],[Fecha de Registro]])</f>
        <v>5</v>
      </c>
    </row>
    <row r="618" spans="1:7" x14ac:dyDescent="0.25">
      <c r="A618" t="s">
        <v>2148</v>
      </c>
      <c r="B618" t="s">
        <v>51</v>
      </c>
      <c r="C618" t="s">
        <v>2125</v>
      </c>
      <c r="D618" t="s">
        <v>365</v>
      </c>
      <c r="E618" t="s">
        <v>654</v>
      </c>
      <c r="F618" t="s">
        <v>2030</v>
      </c>
      <c r="G618">
        <f>MONTH(Tabla3[[#This Row],[Fecha de Registro]])</f>
        <v>5</v>
      </c>
    </row>
    <row r="619" spans="1:7" x14ac:dyDescent="0.25">
      <c r="A619" t="s">
        <v>2149</v>
      </c>
      <c r="B619" t="s">
        <v>51</v>
      </c>
      <c r="C619" t="s">
        <v>2125</v>
      </c>
      <c r="D619" t="s">
        <v>365</v>
      </c>
      <c r="E619" t="s">
        <v>654</v>
      </c>
      <c r="F619" t="s">
        <v>2033</v>
      </c>
      <c r="G619">
        <f>MONTH(Tabla3[[#This Row],[Fecha de Registro]])</f>
        <v>5</v>
      </c>
    </row>
    <row r="620" spans="1:7" x14ac:dyDescent="0.25">
      <c r="A620" t="s">
        <v>2150</v>
      </c>
      <c r="B620" t="s">
        <v>51</v>
      </c>
      <c r="C620" t="s">
        <v>2125</v>
      </c>
      <c r="D620" t="s">
        <v>365</v>
      </c>
      <c r="E620" t="s">
        <v>654</v>
      </c>
      <c r="F620" t="s">
        <v>2036</v>
      </c>
      <c r="G620">
        <f>MONTH(Tabla3[[#This Row],[Fecha de Registro]])</f>
        <v>5</v>
      </c>
    </row>
    <row r="621" spans="1:7" x14ac:dyDescent="0.25">
      <c r="A621" t="s">
        <v>2151</v>
      </c>
      <c r="B621" t="s">
        <v>51</v>
      </c>
      <c r="C621" t="s">
        <v>2125</v>
      </c>
      <c r="D621" t="s">
        <v>365</v>
      </c>
      <c r="E621" t="s">
        <v>654</v>
      </c>
      <c r="F621" t="s">
        <v>2039</v>
      </c>
      <c r="G621">
        <f>MONTH(Tabla3[[#This Row],[Fecha de Registro]])</f>
        <v>5</v>
      </c>
    </row>
    <row r="622" spans="1:7" x14ac:dyDescent="0.25">
      <c r="A622" t="s">
        <v>2152</v>
      </c>
      <c r="B622" t="s">
        <v>51</v>
      </c>
      <c r="C622" t="s">
        <v>2125</v>
      </c>
      <c r="D622" t="s">
        <v>365</v>
      </c>
      <c r="E622" t="s">
        <v>654</v>
      </c>
      <c r="F622" t="s">
        <v>2042</v>
      </c>
      <c r="G622">
        <f>MONTH(Tabla3[[#This Row],[Fecha de Registro]])</f>
        <v>5</v>
      </c>
    </row>
    <row r="623" spans="1:7" x14ac:dyDescent="0.25">
      <c r="A623" t="s">
        <v>2153</v>
      </c>
      <c r="B623" t="s">
        <v>51</v>
      </c>
      <c r="C623" t="s">
        <v>2125</v>
      </c>
      <c r="D623" t="s">
        <v>365</v>
      </c>
      <c r="E623" t="s">
        <v>654</v>
      </c>
      <c r="F623" t="s">
        <v>2045</v>
      </c>
      <c r="G623">
        <f>MONTH(Tabla3[[#This Row],[Fecha de Registro]])</f>
        <v>5</v>
      </c>
    </row>
    <row r="624" spans="1:7" x14ac:dyDescent="0.25">
      <c r="A624" t="s">
        <v>2154</v>
      </c>
      <c r="B624" t="s">
        <v>51</v>
      </c>
      <c r="C624" t="s">
        <v>2125</v>
      </c>
      <c r="D624" t="s">
        <v>365</v>
      </c>
      <c r="E624" t="s">
        <v>654</v>
      </c>
      <c r="F624" t="s">
        <v>2048</v>
      </c>
      <c r="G624">
        <f>MONTH(Tabla3[[#This Row],[Fecha de Registro]])</f>
        <v>5</v>
      </c>
    </row>
    <row r="625" spans="1:7" x14ac:dyDescent="0.25">
      <c r="A625" t="s">
        <v>2155</v>
      </c>
      <c r="B625" t="s">
        <v>51</v>
      </c>
      <c r="C625" t="s">
        <v>2125</v>
      </c>
      <c r="D625" t="s">
        <v>365</v>
      </c>
      <c r="E625" t="s">
        <v>2156</v>
      </c>
      <c r="F625" t="s">
        <v>2157</v>
      </c>
      <c r="G625">
        <f>MONTH(Tabla3[[#This Row],[Fecha de Registro]])</f>
        <v>5</v>
      </c>
    </row>
    <row r="626" spans="1:7" x14ac:dyDescent="0.25">
      <c r="A626" t="s">
        <v>2158</v>
      </c>
      <c r="B626" t="s">
        <v>51</v>
      </c>
      <c r="C626" t="s">
        <v>2125</v>
      </c>
      <c r="D626" t="s">
        <v>365</v>
      </c>
      <c r="E626" t="s">
        <v>2159</v>
      </c>
      <c r="F626" t="s">
        <v>2160</v>
      </c>
      <c r="G626">
        <f>MONTH(Tabla3[[#This Row],[Fecha de Registro]])</f>
        <v>5</v>
      </c>
    </row>
    <row r="627" spans="1:7" x14ac:dyDescent="0.25">
      <c r="A627" t="s">
        <v>2161</v>
      </c>
      <c r="B627" t="s">
        <v>51</v>
      </c>
      <c r="C627" t="s">
        <v>2125</v>
      </c>
      <c r="D627" t="s">
        <v>365</v>
      </c>
      <c r="E627" t="s">
        <v>2162</v>
      </c>
      <c r="F627" t="s">
        <v>2051</v>
      </c>
      <c r="G627">
        <f>MONTH(Tabla3[[#This Row],[Fecha de Registro]])</f>
        <v>5</v>
      </c>
    </row>
    <row r="628" spans="1:7" x14ac:dyDescent="0.25">
      <c r="A628" t="s">
        <v>2163</v>
      </c>
      <c r="B628" t="s">
        <v>51</v>
      </c>
      <c r="C628" t="s">
        <v>2125</v>
      </c>
      <c r="D628" t="s">
        <v>365</v>
      </c>
      <c r="E628" t="s">
        <v>2164</v>
      </c>
      <c r="F628" t="s">
        <v>2165</v>
      </c>
      <c r="G628">
        <f>MONTH(Tabla3[[#This Row],[Fecha de Registro]])</f>
        <v>5</v>
      </c>
    </row>
    <row r="629" spans="1:7" x14ac:dyDescent="0.25">
      <c r="A629" t="s">
        <v>2166</v>
      </c>
      <c r="B629" t="s">
        <v>51</v>
      </c>
      <c r="C629" t="s">
        <v>2125</v>
      </c>
      <c r="D629" t="s">
        <v>365</v>
      </c>
      <c r="E629" t="s">
        <v>654</v>
      </c>
      <c r="F629" t="s">
        <v>2054</v>
      </c>
      <c r="G629">
        <f>MONTH(Tabla3[[#This Row],[Fecha de Registro]])</f>
        <v>5</v>
      </c>
    </row>
    <row r="630" spans="1:7" x14ac:dyDescent="0.25">
      <c r="A630" t="s">
        <v>2167</v>
      </c>
      <c r="B630" t="s">
        <v>51</v>
      </c>
      <c r="C630" t="s">
        <v>2125</v>
      </c>
      <c r="D630" t="s">
        <v>365</v>
      </c>
      <c r="E630" t="s">
        <v>654</v>
      </c>
      <c r="F630" t="s">
        <v>2057</v>
      </c>
      <c r="G630">
        <f>MONTH(Tabla3[[#This Row],[Fecha de Registro]])</f>
        <v>5</v>
      </c>
    </row>
    <row r="631" spans="1:7" x14ac:dyDescent="0.25">
      <c r="A631" t="s">
        <v>2168</v>
      </c>
      <c r="B631" t="s">
        <v>51</v>
      </c>
      <c r="C631" t="s">
        <v>2125</v>
      </c>
      <c r="D631" t="s">
        <v>365</v>
      </c>
      <c r="E631" t="s">
        <v>654</v>
      </c>
      <c r="F631" t="s">
        <v>2060</v>
      </c>
      <c r="G631">
        <f>MONTH(Tabla3[[#This Row],[Fecha de Registro]])</f>
        <v>5</v>
      </c>
    </row>
    <row r="632" spans="1:7" x14ac:dyDescent="0.25">
      <c r="A632" t="s">
        <v>2169</v>
      </c>
      <c r="B632" t="s">
        <v>51</v>
      </c>
      <c r="C632" t="s">
        <v>2125</v>
      </c>
      <c r="D632" t="s">
        <v>365</v>
      </c>
      <c r="E632" t="s">
        <v>654</v>
      </c>
      <c r="F632" t="s">
        <v>2063</v>
      </c>
      <c r="G632">
        <f>MONTH(Tabla3[[#This Row],[Fecha de Registro]])</f>
        <v>5</v>
      </c>
    </row>
    <row r="633" spans="1:7" x14ac:dyDescent="0.25">
      <c r="A633" t="s">
        <v>2170</v>
      </c>
      <c r="B633" t="s">
        <v>51</v>
      </c>
      <c r="C633" t="s">
        <v>2125</v>
      </c>
      <c r="D633" t="s">
        <v>365</v>
      </c>
      <c r="E633" t="s">
        <v>654</v>
      </c>
      <c r="F633" t="s">
        <v>2066</v>
      </c>
      <c r="G633">
        <f>MONTH(Tabla3[[#This Row],[Fecha de Registro]])</f>
        <v>5</v>
      </c>
    </row>
    <row r="634" spans="1:7" x14ac:dyDescent="0.25">
      <c r="A634" t="s">
        <v>2171</v>
      </c>
      <c r="B634" t="s">
        <v>51</v>
      </c>
      <c r="C634" t="s">
        <v>2125</v>
      </c>
      <c r="D634" t="s">
        <v>365</v>
      </c>
      <c r="E634" t="s">
        <v>654</v>
      </c>
      <c r="F634" t="s">
        <v>2069</v>
      </c>
      <c r="G634">
        <f>MONTH(Tabla3[[#This Row],[Fecha de Registro]])</f>
        <v>5</v>
      </c>
    </row>
    <row r="635" spans="1:7" x14ac:dyDescent="0.25">
      <c r="A635" t="s">
        <v>2172</v>
      </c>
      <c r="B635" t="s">
        <v>51</v>
      </c>
      <c r="C635" t="s">
        <v>2125</v>
      </c>
      <c r="D635" t="s">
        <v>365</v>
      </c>
      <c r="E635" t="s">
        <v>654</v>
      </c>
      <c r="F635" t="s">
        <v>2072</v>
      </c>
      <c r="G635">
        <f>MONTH(Tabla3[[#This Row],[Fecha de Registro]])</f>
        <v>5</v>
      </c>
    </row>
    <row r="636" spans="1:7" x14ac:dyDescent="0.25">
      <c r="A636" t="s">
        <v>2173</v>
      </c>
      <c r="B636" t="s">
        <v>51</v>
      </c>
      <c r="C636" t="s">
        <v>2125</v>
      </c>
      <c r="D636" t="s">
        <v>365</v>
      </c>
      <c r="E636" t="s">
        <v>654</v>
      </c>
      <c r="F636" t="s">
        <v>2075</v>
      </c>
      <c r="G636">
        <f>MONTH(Tabla3[[#This Row],[Fecha de Registro]])</f>
        <v>5</v>
      </c>
    </row>
    <row r="637" spans="1:7" x14ac:dyDescent="0.25">
      <c r="A637" t="s">
        <v>2174</v>
      </c>
      <c r="B637" t="s">
        <v>51</v>
      </c>
      <c r="C637" t="s">
        <v>2125</v>
      </c>
      <c r="D637" t="s">
        <v>365</v>
      </c>
      <c r="E637" t="s">
        <v>654</v>
      </c>
      <c r="F637" t="s">
        <v>2078</v>
      </c>
      <c r="G637">
        <f>MONTH(Tabla3[[#This Row],[Fecha de Registro]])</f>
        <v>5</v>
      </c>
    </row>
    <row r="638" spans="1:7" x14ac:dyDescent="0.25">
      <c r="A638" t="s">
        <v>2175</v>
      </c>
      <c r="B638" t="s">
        <v>51</v>
      </c>
      <c r="C638" t="s">
        <v>2125</v>
      </c>
      <c r="D638" t="s">
        <v>365</v>
      </c>
      <c r="E638" t="s">
        <v>654</v>
      </c>
      <c r="F638" t="s">
        <v>2081</v>
      </c>
      <c r="G638">
        <f>MONTH(Tabla3[[#This Row],[Fecha de Registro]])</f>
        <v>5</v>
      </c>
    </row>
    <row r="639" spans="1:7" x14ac:dyDescent="0.25">
      <c r="A639" t="s">
        <v>2176</v>
      </c>
      <c r="B639" t="s">
        <v>51</v>
      </c>
      <c r="C639" t="s">
        <v>2125</v>
      </c>
      <c r="D639" t="s">
        <v>365</v>
      </c>
      <c r="E639" t="s">
        <v>654</v>
      </c>
      <c r="F639" t="s">
        <v>2084</v>
      </c>
      <c r="G639">
        <f>MONTH(Tabla3[[#This Row],[Fecha de Registro]])</f>
        <v>5</v>
      </c>
    </row>
    <row r="640" spans="1:7" x14ac:dyDescent="0.25">
      <c r="A640" t="s">
        <v>2177</v>
      </c>
      <c r="B640" t="s">
        <v>51</v>
      </c>
      <c r="C640" t="s">
        <v>2178</v>
      </c>
      <c r="D640" t="s">
        <v>365</v>
      </c>
      <c r="E640" t="s">
        <v>2179</v>
      </c>
      <c r="F640" t="s">
        <v>2180</v>
      </c>
      <c r="G640">
        <f>MONTH(Tabla3[[#This Row],[Fecha de Registro]])</f>
        <v>5</v>
      </c>
    </row>
    <row r="641" spans="1:7" x14ac:dyDescent="0.25">
      <c r="A641" t="s">
        <v>2181</v>
      </c>
      <c r="B641" t="s">
        <v>51</v>
      </c>
      <c r="C641" t="s">
        <v>2178</v>
      </c>
      <c r="D641" t="s">
        <v>365</v>
      </c>
      <c r="E641" t="s">
        <v>2182</v>
      </c>
      <c r="F641" t="s">
        <v>2111</v>
      </c>
      <c r="G641">
        <f>MONTH(Tabla3[[#This Row],[Fecha de Registro]])</f>
        <v>5</v>
      </c>
    </row>
    <row r="642" spans="1:7" x14ac:dyDescent="0.25">
      <c r="A642" t="s">
        <v>2183</v>
      </c>
      <c r="B642" t="s">
        <v>51</v>
      </c>
      <c r="C642" t="s">
        <v>2178</v>
      </c>
      <c r="D642" t="s">
        <v>365</v>
      </c>
      <c r="E642" t="s">
        <v>2184</v>
      </c>
      <c r="F642" t="s">
        <v>2087</v>
      </c>
      <c r="G642">
        <f>MONTH(Tabla3[[#This Row],[Fecha de Registro]])</f>
        <v>5</v>
      </c>
    </row>
    <row r="643" spans="1:7" x14ac:dyDescent="0.25">
      <c r="A643" t="s">
        <v>2185</v>
      </c>
      <c r="B643" t="s">
        <v>51</v>
      </c>
      <c r="C643" t="s">
        <v>2178</v>
      </c>
      <c r="D643" t="s">
        <v>365</v>
      </c>
      <c r="E643" t="s">
        <v>2186</v>
      </c>
      <c r="F643" t="s">
        <v>2090</v>
      </c>
      <c r="G643">
        <f>MONTH(Tabla3[[#This Row],[Fecha de Registro]])</f>
        <v>5</v>
      </c>
    </row>
    <row r="644" spans="1:7" x14ac:dyDescent="0.25">
      <c r="A644" t="s">
        <v>2187</v>
      </c>
      <c r="B644" t="s">
        <v>51</v>
      </c>
      <c r="C644" t="s">
        <v>2178</v>
      </c>
      <c r="D644" t="s">
        <v>365</v>
      </c>
      <c r="E644" t="s">
        <v>2188</v>
      </c>
      <c r="F644" t="s">
        <v>2189</v>
      </c>
      <c r="G644">
        <f>MONTH(Tabla3[[#This Row],[Fecha de Registro]])</f>
        <v>5</v>
      </c>
    </row>
    <row r="645" spans="1:7" x14ac:dyDescent="0.25">
      <c r="A645" t="s">
        <v>2190</v>
      </c>
      <c r="B645" t="s">
        <v>51</v>
      </c>
      <c r="C645" t="s">
        <v>2191</v>
      </c>
      <c r="D645" t="s">
        <v>365</v>
      </c>
      <c r="E645" t="s">
        <v>2192</v>
      </c>
      <c r="F645" t="s">
        <v>2193</v>
      </c>
      <c r="G645">
        <f>MONTH(Tabla3[[#This Row],[Fecha de Registro]])</f>
        <v>5</v>
      </c>
    </row>
    <row r="646" spans="1:7" x14ac:dyDescent="0.25">
      <c r="A646" t="s">
        <v>2194</v>
      </c>
      <c r="B646" t="s">
        <v>51</v>
      </c>
      <c r="C646" t="s">
        <v>2191</v>
      </c>
      <c r="D646" t="s">
        <v>365</v>
      </c>
      <c r="E646" t="s">
        <v>2195</v>
      </c>
      <c r="F646" t="s">
        <v>2196</v>
      </c>
      <c r="G646">
        <f>MONTH(Tabla3[[#This Row],[Fecha de Registro]])</f>
        <v>5</v>
      </c>
    </row>
    <row r="647" spans="1:7" x14ac:dyDescent="0.25">
      <c r="A647" t="s">
        <v>2197</v>
      </c>
      <c r="B647" t="s">
        <v>51</v>
      </c>
      <c r="C647" t="s">
        <v>2198</v>
      </c>
      <c r="D647" t="s">
        <v>365</v>
      </c>
      <c r="E647" t="s">
        <v>2199</v>
      </c>
      <c r="F647" t="s">
        <v>2105</v>
      </c>
      <c r="G647">
        <f>MONTH(Tabla3[[#This Row],[Fecha de Registro]])</f>
        <v>5</v>
      </c>
    </row>
    <row r="648" spans="1:7" x14ac:dyDescent="0.25">
      <c r="A648" t="s">
        <v>2200</v>
      </c>
      <c r="B648" t="s">
        <v>51</v>
      </c>
      <c r="C648" t="s">
        <v>2198</v>
      </c>
      <c r="D648" t="s">
        <v>365</v>
      </c>
      <c r="E648" t="s">
        <v>2201</v>
      </c>
      <c r="F648" t="s">
        <v>2202</v>
      </c>
      <c r="G648" s="42">
        <f>MONTH(Tabla3[[#This Row],[Fecha de Registro]])</f>
        <v>5</v>
      </c>
    </row>
    <row r="649" spans="1:7" x14ac:dyDescent="0.25">
      <c r="A649" t="s">
        <v>2203</v>
      </c>
      <c r="B649" t="s">
        <v>51</v>
      </c>
      <c r="C649" t="s">
        <v>2198</v>
      </c>
      <c r="D649" t="s">
        <v>365</v>
      </c>
      <c r="E649" t="s">
        <v>2204</v>
      </c>
      <c r="F649" t="s">
        <v>2205</v>
      </c>
      <c r="G649" s="42">
        <f>MONTH(Tabla3[[#This Row],[Fecha de Registro]])</f>
        <v>5</v>
      </c>
    </row>
    <row r="650" spans="1:7" x14ac:dyDescent="0.25">
      <c r="A650" t="s">
        <v>2206</v>
      </c>
      <c r="B650" t="s">
        <v>51</v>
      </c>
      <c r="C650" t="s">
        <v>2198</v>
      </c>
      <c r="D650" t="s">
        <v>365</v>
      </c>
      <c r="E650" t="s">
        <v>2207</v>
      </c>
      <c r="F650" t="s">
        <v>2208</v>
      </c>
      <c r="G650" s="42">
        <f>MONTH(Tabla3[[#This Row],[Fecha de Registro]])</f>
        <v>5</v>
      </c>
    </row>
    <row r="651" spans="1:7" x14ac:dyDescent="0.25">
      <c r="A651" t="s">
        <v>2209</v>
      </c>
      <c r="B651" t="s">
        <v>51</v>
      </c>
      <c r="C651" t="s">
        <v>2198</v>
      </c>
      <c r="D651" t="s">
        <v>365</v>
      </c>
      <c r="E651" t="s">
        <v>2210</v>
      </c>
      <c r="F651" t="s">
        <v>2108</v>
      </c>
      <c r="G651" s="42">
        <f>MONTH(Tabla3[[#This Row],[Fecha de Registro]])</f>
        <v>5</v>
      </c>
    </row>
    <row r="652" spans="1:7" x14ac:dyDescent="0.25">
      <c r="A652" t="s">
        <v>2211</v>
      </c>
      <c r="B652" t="s">
        <v>51</v>
      </c>
      <c r="C652" t="s">
        <v>2212</v>
      </c>
      <c r="D652" t="s">
        <v>365</v>
      </c>
      <c r="E652" t="s">
        <v>2213</v>
      </c>
      <c r="F652" t="s">
        <v>2214</v>
      </c>
      <c r="G652" s="42">
        <f>MONTH(Tabla3[[#This Row],[Fecha de Registro]])</f>
        <v>5</v>
      </c>
    </row>
    <row r="653" spans="1:7" x14ac:dyDescent="0.25">
      <c r="A653" t="s">
        <v>2215</v>
      </c>
      <c r="B653" t="s">
        <v>51</v>
      </c>
      <c r="C653" t="s">
        <v>2212</v>
      </c>
      <c r="D653" t="s">
        <v>365</v>
      </c>
      <c r="E653" t="s">
        <v>2216</v>
      </c>
      <c r="F653" t="s">
        <v>2217</v>
      </c>
      <c r="G653" s="42">
        <f>MONTH(Tabla3[[#This Row],[Fecha de Registro]])</f>
        <v>5</v>
      </c>
    </row>
    <row r="654" spans="1:7" x14ac:dyDescent="0.25">
      <c r="A654" t="s">
        <v>2218</v>
      </c>
      <c r="B654" t="s">
        <v>51</v>
      </c>
      <c r="C654" t="s">
        <v>2212</v>
      </c>
      <c r="D654" t="s">
        <v>365</v>
      </c>
      <c r="E654" t="s">
        <v>2219</v>
      </c>
      <c r="F654" t="s">
        <v>2220</v>
      </c>
      <c r="G654" s="42">
        <f>MONTH(Tabla3[[#This Row],[Fecha de Registro]])</f>
        <v>5</v>
      </c>
    </row>
    <row r="655" spans="1:7" x14ac:dyDescent="0.25">
      <c r="A655" t="s">
        <v>2246</v>
      </c>
      <c r="B655" t="s">
        <v>51</v>
      </c>
      <c r="C655" t="s">
        <v>2212</v>
      </c>
      <c r="D655" t="s">
        <v>365</v>
      </c>
      <c r="E655" t="s">
        <v>2247</v>
      </c>
      <c r="F655" t="s">
        <v>2235</v>
      </c>
      <c r="G655" s="42">
        <f>MONTH(Tabla3[[#This Row],[Fecha de Registro]])</f>
        <v>5</v>
      </c>
    </row>
    <row r="656" spans="1:7" x14ac:dyDescent="0.25">
      <c r="A656" t="s">
        <v>2248</v>
      </c>
      <c r="B656" t="s">
        <v>51</v>
      </c>
      <c r="C656" t="s">
        <v>2249</v>
      </c>
      <c r="D656" t="s">
        <v>365</v>
      </c>
      <c r="E656" t="s">
        <v>1896</v>
      </c>
      <c r="F656" t="s">
        <v>2250</v>
      </c>
      <c r="G656" s="42">
        <f>MONTH(Tabla3[[#This Row],[Fecha de Registro]])</f>
        <v>5</v>
      </c>
    </row>
    <row r="657" spans="1:7" x14ac:dyDescent="0.25">
      <c r="A657" t="s">
        <v>2251</v>
      </c>
      <c r="B657" t="s">
        <v>51</v>
      </c>
      <c r="C657" t="s">
        <v>2249</v>
      </c>
      <c r="D657" t="s">
        <v>365</v>
      </c>
      <c r="E657" t="s">
        <v>2252</v>
      </c>
      <c r="F657" t="s">
        <v>2253</v>
      </c>
      <c r="G657" s="42">
        <f>MONTH(Tabla3[[#This Row],[Fecha de Registro]])</f>
        <v>5</v>
      </c>
    </row>
    <row r="658" spans="1:7" x14ac:dyDescent="0.25">
      <c r="A658" t="s">
        <v>2254</v>
      </c>
      <c r="B658" t="s">
        <v>51</v>
      </c>
      <c r="C658" t="s">
        <v>2249</v>
      </c>
      <c r="D658" t="s">
        <v>365</v>
      </c>
      <c r="E658" t="s">
        <v>2255</v>
      </c>
      <c r="F658" t="s">
        <v>2256</v>
      </c>
      <c r="G658" s="42">
        <f>MONTH(Tabla3[[#This Row],[Fecha de Registro]])</f>
        <v>5</v>
      </c>
    </row>
    <row r="659" spans="1:7" x14ac:dyDescent="0.25">
      <c r="A659" t="s">
        <v>2257</v>
      </c>
      <c r="B659" t="s">
        <v>51</v>
      </c>
      <c r="C659" t="s">
        <v>2258</v>
      </c>
      <c r="D659" t="s">
        <v>365</v>
      </c>
      <c r="E659" t="s">
        <v>2259</v>
      </c>
      <c r="F659" t="s">
        <v>2260</v>
      </c>
      <c r="G659" s="42">
        <f>MONTH(Tabla3[[#This Row],[Fecha de Registro]])</f>
        <v>5</v>
      </c>
    </row>
    <row r="660" spans="1:7" x14ac:dyDescent="0.25">
      <c r="A660" t="s">
        <v>2261</v>
      </c>
      <c r="B660" t="s">
        <v>51</v>
      </c>
      <c r="C660" t="s">
        <v>2258</v>
      </c>
      <c r="D660" t="s">
        <v>365</v>
      </c>
      <c r="E660" t="s">
        <v>2262</v>
      </c>
      <c r="F660" t="s">
        <v>2263</v>
      </c>
      <c r="G660" s="42">
        <f>MONTH(Tabla3[[#This Row],[Fecha de Registro]])</f>
        <v>5</v>
      </c>
    </row>
    <row r="661" spans="1:7" x14ac:dyDescent="0.25">
      <c r="A661" t="s">
        <v>2264</v>
      </c>
      <c r="B661" t="s">
        <v>51</v>
      </c>
      <c r="C661" t="s">
        <v>2258</v>
      </c>
      <c r="D661" t="s">
        <v>365</v>
      </c>
      <c r="E661" t="s">
        <v>2265</v>
      </c>
      <c r="F661" t="s">
        <v>2266</v>
      </c>
      <c r="G661" s="42">
        <f>MONTH(Tabla3[[#This Row],[Fecha de Registro]])</f>
        <v>5</v>
      </c>
    </row>
    <row r="662" spans="1:7" x14ac:dyDescent="0.25">
      <c r="A662" t="s">
        <v>2267</v>
      </c>
      <c r="B662" t="s">
        <v>51</v>
      </c>
      <c r="C662" t="s">
        <v>2258</v>
      </c>
      <c r="D662" t="s">
        <v>365</v>
      </c>
      <c r="E662" t="s">
        <v>2268</v>
      </c>
      <c r="F662" t="s">
        <v>2269</v>
      </c>
      <c r="G662" s="42">
        <f>MONTH(Tabla3[[#This Row],[Fecha de Registro]])</f>
        <v>5</v>
      </c>
    </row>
    <row r="663" spans="1:7" x14ac:dyDescent="0.25">
      <c r="A663" t="s">
        <v>2270</v>
      </c>
      <c r="B663" t="s">
        <v>51</v>
      </c>
      <c r="C663" t="s">
        <v>2258</v>
      </c>
      <c r="D663" t="s">
        <v>365</v>
      </c>
      <c r="E663" t="s">
        <v>2271</v>
      </c>
      <c r="F663" t="s">
        <v>2241</v>
      </c>
      <c r="G663" s="42">
        <f>MONTH(Tabla3[[#This Row],[Fecha de Registro]])</f>
        <v>5</v>
      </c>
    </row>
    <row r="664" spans="1:7" x14ac:dyDescent="0.25">
      <c r="A664" t="s">
        <v>2272</v>
      </c>
      <c r="B664" t="s">
        <v>51</v>
      </c>
      <c r="C664" t="s">
        <v>2258</v>
      </c>
      <c r="D664" t="s">
        <v>365</v>
      </c>
      <c r="E664" t="s">
        <v>2273</v>
      </c>
      <c r="F664" t="s">
        <v>2243</v>
      </c>
      <c r="G664" s="42">
        <f>MONTH(Tabla3[[#This Row],[Fecha de Registro]])</f>
        <v>5</v>
      </c>
    </row>
  </sheetData>
  <conditionalFormatting sqref="F1:F1048576">
    <cfRule type="duplicateValues" dxfId="0" priority="2"/>
  </conditionalFormatting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0AA4-C3FB-4BE9-8368-75EE58C8E481}">
  <dimension ref="A1:K60"/>
  <sheetViews>
    <sheetView topLeftCell="D1" workbookViewId="0">
      <selection activeCell="J49" sqref="J49"/>
    </sheetView>
  </sheetViews>
  <sheetFormatPr baseColWidth="10" defaultRowHeight="15" x14ac:dyDescent="0.25"/>
  <cols>
    <col min="1" max="1" width="52" customWidth="1"/>
    <col min="2" max="2" width="11.7109375" customWidth="1"/>
    <col min="3" max="3" width="16.85546875" customWidth="1"/>
    <col min="4" max="4" width="61.7109375" customWidth="1"/>
    <col min="5" max="5" width="24.7109375" customWidth="1"/>
    <col min="6" max="6" width="10.42578125" customWidth="1"/>
    <col min="7" max="7" width="11.42578125" style="5"/>
    <col min="9" max="9" width="17.5703125" bestFit="1" customWidth="1"/>
    <col min="10" max="10" width="21.28515625" bestFit="1" customWidth="1"/>
    <col min="11" max="11" width="18.28515625" bestFit="1" customWidth="1"/>
    <col min="12" max="12" width="16.85546875" bestFit="1" customWidth="1"/>
  </cols>
  <sheetData>
    <row r="1" spans="1:11" x14ac:dyDescent="0.25">
      <c r="A1" s="1" t="s">
        <v>1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6" t="s">
        <v>5</v>
      </c>
      <c r="I1" s="7" t="s">
        <v>10</v>
      </c>
      <c r="J1" t="s">
        <v>52</v>
      </c>
    </row>
    <row r="2" spans="1:11" x14ac:dyDescent="0.25">
      <c r="A2" t="s">
        <v>844</v>
      </c>
      <c r="B2" s="4">
        <v>4038474</v>
      </c>
      <c r="C2" s="4">
        <v>3</v>
      </c>
      <c r="D2" t="s">
        <v>845</v>
      </c>
      <c r="E2" t="s">
        <v>846</v>
      </c>
      <c r="F2" t="s">
        <v>847</v>
      </c>
      <c r="G2" s="5">
        <f>MONTH(Tabla2[[#This Row],[Fecha Acción]])</f>
        <v>2</v>
      </c>
    </row>
    <row r="3" spans="1:11" x14ac:dyDescent="0.25">
      <c r="A3" t="s">
        <v>844</v>
      </c>
      <c r="B3" s="4">
        <v>4052829</v>
      </c>
      <c r="C3" s="4">
        <v>1</v>
      </c>
      <c r="D3" t="s">
        <v>848</v>
      </c>
      <c r="E3" t="s">
        <v>849</v>
      </c>
      <c r="F3" t="s">
        <v>77</v>
      </c>
      <c r="G3" s="5">
        <f>MONTH(Tabla2[[#This Row],[Fecha Acción]])</f>
        <v>2</v>
      </c>
      <c r="I3" s="7" t="s">
        <v>17</v>
      </c>
      <c r="J3" t="s">
        <v>20</v>
      </c>
      <c r="K3" t="s">
        <v>21</v>
      </c>
    </row>
    <row r="4" spans="1:11" x14ac:dyDescent="0.25">
      <c r="A4" t="s">
        <v>844</v>
      </c>
      <c r="B4" s="4">
        <v>4055456</v>
      </c>
      <c r="C4" s="4">
        <v>1</v>
      </c>
      <c r="D4" t="s">
        <v>850</v>
      </c>
      <c r="E4" t="s">
        <v>159</v>
      </c>
      <c r="F4" t="s">
        <v>851</v>
      </c>
      <c r="G4" s="5">
        <f>MONTH(Tabla2[[#This Row],[Fecha Acción]])</f>
        <v>2</v>
      </c>
      <c r="I4" s="2">
        <v>2</v>
      </c>
      <c r="J4" s="42">
        <v>21</v>
      </c>
      <c r="K4" s="42">
        <v>1</v>
      </c>
    </row>
    <row r="5" spans="1:11" x14ac:dyDescent="0.25">
      <c r="A5" t="s">
        <v>844</v>
      </c>
      <c r="B5" s="4">
        <v>4063963</v>
      </c>
      <c r="C5" s="4">
        <v>21</v>
      </c>
      <c r="D5" t="s">
        <v>852</v>
      </c>
      <c r="E5" t="s">
        <v>853</v>
      </c>
      <c r="F5" t="s">
        <v>52</v>
      </c>
      <c r="G5" s="5">
        <f>MONTH(Tabla2[[#This Row],[Fecha Acción]])</f>
        <v>2</v>
      </c>
      <c r="I5" s="2">
        <v>3</v>
      </c>
      <c r="J5" s="42">
        <v>1</v>
      </c>
      <c r="K5" s="42">
        <v>1</v>
      </c>
    </row>
    <row r="6" spans="1:11" x14ac:dyDescent="0.25">
      <c r="A6" t="s">
        <v>844</v>
      </c>
      <c r="B6" s="4">
        <v>4063963</v>
      </c>
      <c r="C6" s="4">
        <v>21</v>
      </c>
      <c r="D6" t="s">
        <v>852</v>
      </c>
      <c r="E6" t="s">
        <v>854</v>
      </c>
      <c r="F6" t="s">
        <v>855</v>
      </c>
      <c r="G6" s="5">
        <f>MONTH(Tabla2[[#This Row],[Fecha Acción]])</f>
        <v>2</v>
      </c>
      <c r="I6" s="2">
        <v>4</v>
      </c>
      <c r="J6" s="42">
        <v>40</v>
      </c>
      <c r="K6" s="42">
        <v>11</v>
      </c>
    </row>
    <row r="7" spans="1:11" x14ac:dyDescent="0.25">
      <c r="A7" t="s">
        <v>844</v>
      </c>
      <c r="B7" s="4">
        <v>4063963</v>
      </c>
      <c r="C7" s="4">
        <v>21</v>
      </c>
      <c r="D7" t="s">
        <v>852</v>
      </c>
      <c r="E7" t="s">
        <v>76</v>
      </c>
      <c r="F7" t="s">
        <v>851</v>
      </c>
      <c r="G7" s="5">
        <f>MONTH(Tabla2[[#This Row],[Fecha Acción]])</f>
        <v>2</v>
      </c>
      <c r="I7" s="2">
        <v>5</v>
      </c>
      <c r="J7" s="42">
        <v>4</v>
      </c>
      <c r="K7" s="42">
        <v>1</v>
      </c>
    </row>
    <row r="8" spans="1:11" x14ac:dyDescent="0.25">
      <c r="A8" t="s">
        <v>844</v>
      </c>
      <c r="B8" s="4">
        <v>3952857</v>
      </c>
      <c r="C8" s="4">
        <v>1</v>
      </c>
      <c r="D8" t="s">
        <v>856</v>
      </c>
      <c r="E8" t="s">
        <v>857</v>
      </c>
      <c r="F8" t="s">
        <v>77</v>
      </c>
      <c r="G8" s="5">
        <f>MONTH(Tabla2[[#This Row],[Fecha Acción]])</f>
        <v>3</v>
      </c>
      <c r="I8" s="2" t="s">
        <v>18</v>
      </c>
      <c r="J8" s="42">
        <v>66</v>
      </c>
      <c r="K8" s="42">
        <v>14</v>
      </c>
    </row>
    <row r="9" spans="1:11" x14ac:dyDescent="0.25">
      <c r="A9" t="s">
        <v>844</v>
      </c>
      <c r="B9" s="4">
        <v>3952857</v>
      </c>
      <c r="C9" s="4">
        <v>1</v>
      </c>
      <c r="D9" t="s">
        <v>856</v>
      </c>
      <c r="E9" t="s">
        <v>199</v>
      </c>
      <c r="F9" t="s">
        <v>851</v>
      </c>
      <c r="G9" s="5">
        <f>MONTH(Tabla2[[#This Row],[Fecha Acción]])</f>
        <v>3</v>
      </c>
    </row>
    <row r="10" spans="1:11" x14ac:dyDescent="0.25">
      <c r="A10" t="s">
        <v>844</v>
      </c>
      <c r="B10" s="4">
        <v>4075692</v>
      </c>
      <c r="C10" s="4">
        <v>1</v>
      </c>
      <c r="D10" t="s">
        <v>858</v>
      </c>
      <c r="E10" t="s">
        <v>859</v>
      </c>
      <c r="F10" t="s">
        <v>855</v>
      </c>
      <c r="G10" s="5">
        <f>MONTH(Tabla2[[#This Row],[Fecha Acción]])</f>
        <v>3</v>
      </c>
    </row>
    <row r="11" spans="1:11" x14ac:dyDescent="0.25">
      <c r="A11" t="s">
        <v>844</v>
      </c>
      <c r="B11" s="4">
        <v>4076434</v>
      </c>
      <c r="C11" s="4">
        <v>1</v>
      </c>
      <c r="D11" t="s">
        <v>860</v>
      </c>
      <c r="E11" t="s">
        <v>861</v>
      </c>
      <c r="F11" t="s">
        <v>52</v>
      </c>
      <c r="G11" s="5">
        <f>MONTH(Tabla2[[#This Row],[Fecha Acción]])</f>
        <v>3</v>
      </c>
    </row>
    <row r="12" spans="1:11" x14ac:dyDescent="0.25">
      <c r="A12" t="s">
        <v>844</v>
      </c>
      <c r="B12" s="4">
        <v>4076434</v>
      </c>
      <c r="C12" s="4">
        <v>1</v>
      </c>
      <c r="D12" t="s">
        <v>860</v>
      </c>
      <c r="E12" t="s">
        <v>862</v>
      </c>
      <c r="F12" t="s">
        <v>855</v>
      </c>
      <c r="G12" s="5">
        <f>MONTH(Tabla2[[#This Row],[Fecha Acción]])</f>
        <v>3</v>
      </c>
    </row>
    <row r="13" spans="1:11" x14ac:dyDescent="0.25">
      <c r="A13" t="s">
        <v>844</v>
      </c>
      <c r="B13" s="4">
        <v>4075692</v>
      </c>
      <c r="C13" s="4">
        <v>1</v>
      </c>
      <c r="D13" t="s">
        <v>858</v>
      </c>
      <c r="E13" t="s">
        <v>1505</v>
      </c>
      <c r="F13" t="s">
        <v>77</v>
      </c>
      <c r="G13" s="5">
        <f>MONTH(Tabla2[[#This Row],[Fecha Acción]])</f>
        <v>4</v>
      </c>
    </row>
    <row r="14" spans="1:11" x14ac:dyDescent="0.25">
      <c r="A14" t="s">
        <v>844</v>
      </c>
      <c r="B14" s="4">
        <v>4075692</v>
      </c>
      <c r="C14" s="4">
        <v>1</v>
      </c>
      <c r="D14" t="s">
        <v>858</v>
      </c>
      <c r="E14" t="s">
        <v>1165</v>
      </c>
      <c r="F14" t="s">
        <v>851</v>
      </c>
      <c r="G14" s="5">
        <f>MONTH(Tabla2[[#This Row],[Fecha Acción]])</f>
        <v>4</v>
      </c>
    </row>
    <row r="15" spans="1:11" x14ac:dyDescent="0.25">
      <c r="A15" t="s">
        <v>844</v>
      </c>
      <c r="B15" s="4">
        <v>4097492</v>
      </c>
      <c r="C15" s="4">
        <v>2</v>
      </c>
      <c r="D15" t="s">
        <v>858</v>
      </c>
      <c r="E15" t="s">
        <v>1506</v>
      </c>
      <c r="F15" t="s">
        <v>52</v>
      </c>
      <c r="G15" s="5">
        <f>MONTH(Tabla2[[#This Row],[Fecha Acción]])</f>
        <v>4</v>
      </c>
    </row>
    <row r="16" spans="1:11" x14ac:dyDescent="0.25">
      <c r="A16" t="s">
        <v>844</v>
      </c>
      <c r="B16" s="4">
        <v>4097492</v>
      </c>
      <c r="C16" s="4">
        <v>2</v>
      </c>
      <c r="D16" t="s">
        <v>858</v>
      </c>
      <c r="E16" t="s">
        <v>1507</v>
      </c>
      <c r="F16" t="s">
        <v>855</v>
      </c>
      <c r="G16" s="5">
        <f>MONTH(Tabla2[[#This Row],[Fecha Acción]])</f>
        <v>4</v>
      </c>
    </row>
    <row r="17" spans="1:7" x14ac:dyDescent="0.25">
      <c r="A17" t="s">
        <v>844</v>
      </c>
      <c r="B17" s="4">
        <v>4097492</v>
      </c>
      <c r="C17" s="4">
        <v>2</v>
      </c>
      <c r="D17" t="s">
        <v>858</v>
      </c>
      <c r="E17" t="s">
        <v>1962</v>
      </c>
      <c r="F17" t="s">
        <v>77</v>
      </c>
      <c r="G17" s="5">
        <f>MONTH(Tabla2[[#This Row],[Fecha Acción]])</f>
        <v>4</v>
      </c>
    </row>
    <row r="18" spans="1:7" x14ac:dyDescent="0.25">
      <c r="A18" t="s">
        <v>844</v>
      </c>
      <c r="B18" s="4">
        <v>4097492</v>
      </c>
      <c r="C18" s="4">
        <v>2</v>
      </c>
      <c r="D18" t="s">
        <v>858</v>
      </c>
      <c r="E18" t="s">
        <v>1694</v>
      </c>
      <c r="F18" t="s">
        <v>851</v>
      </c>
      <c r="G18" s="5">
        <f>MONTH(Tabla2[[#This Row],[Fecha Acción]])</f>
        <v>4</v>
      </c>
    </row>
    <row r="19" spans="1:7" x14ac:dyDescent="0.25">
      <c r="A19" t="s">
        <v>844</v>
      </c>
      <c r="B19" s="4">
        <v>4099288</v>
      </c>
      <c r="C19" s="4">
        <v>1</v>
      </c>
      <c r="D19" t="s">
        <v>1508</v>
      </c>
      <c r="E19" t="s">
        <v>1509</v>
      </c>
      <c r="F19" t="s">
        <v>52</v>
      </c>
      <c r="G19" s="5">
        <f>MONTH(Tabla2[[#This Row],[Fecha Acción]])</f>
        <v>4</v>
      </c>
    </row>
    <row r="20" spans="1:7" x14ac:dyDescent="0.25">
      <c r="A20" t="s">
        <v>844</v>
      </c>
      <c r="B20" s="4">
        <v>4099288</v>
      </c>
      <c r="C20" s="4">
        <v>1</v>
      </c>
      <c r="D20" t="s">
        <v>1508</v>
      </c>
      <c r="E20" t="s">
        <v>1510</v>
      </c>
      <c r="F20" t="s">
        <v>855</v>
      </c>
      <c r="G20" s="5">
        <f>MONTH(Tabla2[[#This Row],[Fecha Acción]])</f>
        <v>4</v>
      </c>
    </row>
    <row r="21" spans="1:7" x14ac:dyDescent="0.25">
      <c r="A21" t="s">
        <v>844</v>
      </c>
      <c r="B21" s="4">
        <v>4099587</v>
      </c>
      <c r="C21" s="4">
        <v>1</v>
      </c>
      <c r="D21" t="s">
        <v>1963</v>
      </c>
      <c r="E21" t="s">
        <v>1964</v>
      </c>
      <c r="F21" t="s">
        <v>1965</v>
      </c>
      <c r="G21" s="5">
        <f>MONTH(Tabla2[[#This Row],[Fecha Acción]])</f>
        <v>4</v>
      </c>
    </row>
    <row r="22" spans="1:7" x14ac:dyDescent="0.25">
      <c r="A22" t="s">
        <v>844</v>
      </c>
      <c r="B22" s="4">
        <v>4099789</v>
      </c>
      <c r="C22" s="4">
        <v>1</v>
      </c>
      <c r="D22" t="s">
        <v>1511</v>
      </c>
      <c r="E22" t="s">
        <v>1512</v>
      </c>
      <c r="F22" t="s">
        <v>52</v>
      </c>
      <c r="G22" s="5">
        <f>MONTH(Tabla2[[#This Row],[Fecha Acción]])</f>
        <v>4</v>
      </c>
    </row>
    <row r="23" spans="1:7" x14ac:dyDescent="0.25">
      <c r="A23" t="s">
        <v>844</v>
      </c>
      <c r="B23" s="4">
        <v>4099789</v>
      </c>
      <c r="C23" s="4">
        <v>1</v>
      </c>
      <c r="D23" t="s">
        <v>1511</v>
      </c>
      <c r="E23" t="s">
        <v>1513</v>
      </c>
      <c r="F23" t="s">
        <v>855</v>
      </c>
      <c r="G23" s="5">
        <f>MONTH(Tabla2[[#This Row],[Fecha Acción]])</f>
        <v>4</v>
      </c>
    </row>
    <row r="24" spans="1:7" x14ac:dyDescent="0.25">
      <c r="A24" t="s">
        <v>844</v>
      </c>
      <c r="B24" s="4">
        <v>4100505</v>
      </c>
      <c r="C24" s="4">
        <v>2</v>
      </c>
      <c r="D24" t="s">
        <v>1511</v>
      </c>
      <c r="E24" t="s">
        <v>1514</v>
      </c>
      <c r="F24" t="s">
        <v>52</v>
      </c>
      <c r="G24" s="5">
        <f>MONTH(Tabla2[[#This Row],[Fecha Acción]])</f>
        <v>4</v>
      </c>
    </row>
    <row r="25" spans="1:7" x14ac:dyDescent="0.25">
      <c r="A25" t="s">
        <v>844</v>
      </c>
      <c r="B25" s="4">
        <v>4100505</v>
      </c>
      <c r="C25" s="4">
        <v>2</v>
      </c>
      <c r="D25" t="s">
        <v>1511</v>
      </c>
      <c r="E25" t="s">
        <v>1515</v>
      </c>
      <c r="F25" t="s">
        <v>855</v>
      </c>
      <c r="G25" s="5">
        <f>MONTH(Tabla2[[#This Row],[Fecha Acción]])</f>
        <v>4</v>
      </c>
    </row>
    <row r="26" spans="1:7" x14ac:dyDescent="0.25">
      <c r="A26" t="s">
        <v>844</v>
      </c>
      <c r="B26" s="4">
        <v>4100745</v>
      </c>
      <c r="C26" s="4">
        <v>1</v>
      </c>
      <c r="D26" t="s">
        <v>1516</v>
      </c>
      <c r="E26" t="s">
        <v>1517</v>
      </c>
      <c r="F26" t="s">
        <v>52</v>
      </c>
      <c r="G26" s="5">
        <f>MONTH(Tabla2[[#This Row],[Fecha Acción]])</f>
        <v>4</v>
      </c>
    </row>
    <row r="27" spans="1:7" x14ac:dyDescent="0.25">
      <c r="A27" t="s">
        <v>844</v>
      </c>
      <c r="B27" s="4">
        <v>4100745</v>
      </c>
      <c r="C27" s="4">
        <v>1</v>
      </c>
      <c r="D27" t="s">
        <v>1516</v>
      </c>
      <c r="E27" t="s">
        <v>1518</v>
      </c>
      <c r="F27" t="s">
        <v>77</v>
      </c>
      <c r="G27" s="5">
        <f>MONTH(Tabla2[[#This Row],[Fecha Acción]])</f>
        <v>4</v>
      </c>
    </row>
    <row r="28" spans="1:7" x14ac:dyDescent="0.25">
      <c r="A28" t="s">
        <v>844</v>
      </c>
      <c r="B28" s="4">
        <v>4100745</v>
      </c>
      <c r="C28" s="4">
        <v>1</v>
      </c>
      <c r="D28" t="s">
        <v>1516</v>
      </c>
      <c r="E28" t="s">
        <v>1519</v>
      </c>
      <c r="F28" t="s">
        <v>855</v>
      </c>
      <c r="G28" s="5">
        <f>MONTH(Tabla2[[#This Row],[Fecha Acción]])</f>
        <v>4</v>
      </c>
    </row>
    <row r="29" spans="1:7" x14ac:dyDescent="0.25">
      <c r="A29" t="s">
        <v>844</v>
      </c>
      <c r="B29" s="4">
        <v>4102551</v>
      </c>
      <c r="C29" s="4">
        <v>15</v>
      </c>
      <c r="D29" t="s">
        <v>852</v>
      </c>
      <c r="E29" t="s">
        <v>1520</v>
      </c>
      <c r="F29" t="s">
        <v>52</v>
      </c>
      <c r="G29" s="5">
        <f>MONTH(Tabla2[[#This Row],[Fecha Acción]])</f>
        <v>4</v>
      </c>
    </row>
    <row r="30" spans="1:7" x14ac:dyDescent="0.25">
      <c r="A30" t="s">
        <v>844</v>
      </c>
      <c r="B30" s="4">
        <v>4102551</v>
      </c>
      <c r="C30" s="4">
        <v>15</v>
      </c>
      <c r="D30" t="s">
        <v>852</v>
      </c>
      <c r="E30" t="s">
        <v>1521</v>
      </c>
      <c r="F30" t="s">
        <v>855</v>
      </c>
      <c r="G30" s="5">
        <f>MONTH(Tabla2[[#This Row],[Fecha Acción]])</f>
        <v>4</v>
      </c>
    </row>
    <row r="31" spans="1:7" x14ac:dyDescent="0.25">
      <c r="A31" t="s">
        <v>844</v>
      </c>
      <c r="B31" s="4">
        <v>4102551</v>
      </c>
      <c r="C31" s="4">
        <v>15</v>
      </c>
      <c r="D31" t="s">
        <v>852</v>
      </c>
      <c r="E31" t="s">
        <v>1206</v>
      </c>
      <c r="F31" t="s">
        <v>851</v>
      </c>
      <c r="G31" s="5">
        <f>MONTH(Tabla2[[#This Row],[Fecha Acción]])</f>
        <v>4</v>
      </c>
    </row>
    <row r="32" spans="1:7" x14ac:dyDescent="0.25">
      <c r="A32" t="s">
        <v>844</v>
      </c>
      <c r="B32" s="4">
        <v>4103129</v>
      </c>
      <c r="C32" s="4">
        <v>2</v>
      </c>
      <c r="D32" t="s">
        <v>1538</v>
      </c>
      <c r="E32" t="s">
        <v>1522</v>
      </c>
      <c r="F32" t="s">
        <v>52</v>
      </c>
      <c r="G32" s="5">
        <f>MONTH(Tabla2[[#This Row],[Fecha Acción]])</f>
        <v>4</v>
      </c>
    </row>
    <row r="33" spans="1:7" x14ac:dyDescent="0.25">
      <c r="A33" t="s">
        <v>844</v>
      </c>
      <c r="B33" s="4">
        <v>4103129</v>
      </c>
      <c r="C33" s="4">
        <v>2</v>
      </c>
      <c r="D33" t="s">
        <v>1538</v>
      </c>
      <c r="E33" t="s">
        <v>1523</v>
      </c>
      <c r="F33" t="s">
        <v>77</v>
      </c>
      <c r="G33" s="5">
        <f>MONTH(Tabla2[[#This Row],[Fecha Acción]])</f>
        <v>4</v>
      </c>
    </row>
    <row r="34" spans="1:7" x14ac:dyDescent="0.25">
      <c r="A34" t="s">
        <v>844</v>
      </c>
      <c r="B34" s="4">
        <v>4103129</v>
      </c>
      <c r="C34" s="4">
        <v>2</v>
      </c>
      <c r="D34" t="s">
        <v>1538</v>
      </c>
      <c r="E34" t="s">
        <v>1524</v>
      </c>
      <c r="F34" t="s">
        <v>855</v>
      </c>
      <c r="G34" s="5">
        <f>MONTH(Tabla2[[#This Row],[Fecha Acción]])</f>
        <v>4</v>
      </c>
    </row>
    <row r="35" spans="1:7" x14ac:dyDescent="0.25">
      <c r="A35" t="s">
        <v>844</v>
      </c>
      <c r="B35" s="4">
        <v>4103129</v>
      </c>
      <c r="C35" s="4">
        <v>2</v>
      </c>
      <c r="D35" t="s">
        <v>1538</v>
      </c>
      <c r="E35" t="s">
        <v>1228</v>
      </c>
      <c r="F35" t="s">
        <v>851</v>
      </c>
      <c r="G35" s="5">
        <f>MONTH(Tabla2[[#This Row],[Fecha Acción]])</f>
        <v>4</v>
      </c>
    </row>
    <row r="36" spans="1:7" x14ac:dyDescent="0.25">
      <c r="A36" t="s">
        <v>844</v>
      </c>
      <c r="B36" s="4">
        <v>4105120</v>
      </c>
      <c r="C36" s="4">
        <v>2</v>
      </c>
      <c r="D36" t="s">
        <v>1539</v>
      </c>
      <c r="E36" t="s">
        <v>1540</v>
      </c>
      <c r="F36" t="s">
        <v>52</v>
      </c>
      <c r="G36" s="5">
        <f>MONTH(Tabla2[[#This Row],[Fecha Acción]])</f>
        <v>4</v>
      </c>
    </row>
    <row r="37" spans="1:7" x14ac:dyDescent="0.25">
      <c r="A37" t="s">
        <v>844</v>
      </c>
      <c r="B37" s="4">
        <v>4105120</v>
      </c>
      <c r="C37" s="4">
        <v>2</v>
      </c>
      <c r="D37" t="s">
        <v>1539</v>
      </c>
      <c r="E37" t="s">
        <v>1541</v>
      </c>
      <c r="F37" t="s">
        <v>77</v>
      </c>
      <c r="G37" s="5">
        <f>MONTH(Tabla2[[#This Row],[Fecha Acción]])</f>
        <v>4</v>
      </c>
    </row>
    <row r="38" spans="1:7" x14ac:dyDescent="0.25">
      <c r="A38" t="s">
        <v>844</v>
      </c>
      <c r="B38" s="4">
        <v>4105120</v>
      </c>
      <c r="C38" s="4">
        <v>2</v>
      </c>
      <c r="D38" t="s">
        <v>1539</v>
      </c>
      <c r="E38" t="s">
        <v>1542</v>
      </c>
      <c r="F38" t="s">
        <v>855</v>
      </c>
      <c r="G38" s="5">
        <f>MONTH(Tabla2[[#This Row],[Fecha Acción]])</f>
        <v>4</v>
      </c>
    </row>
    <row r="39" spans="1:7" x14ac:dyDescent="0.25">
      <c r="A39" t="s">
        <v>844</v>
      </c>
      <c r="B39" s="4">
        <v>4105120</v>
      </c>
      <c r="C39" s="4">
        <v>2</v>
      </c>
      <c r="D39" t="s">
        <v>1539</v>
      </c>
      <c r="E39" t="s">
        <v>1543</v>
      </c>
      <c r="F39" t="s">
        <v>851</v>
      </c>
      <c r="G39" s="5">
        <f>MONTH(Tabla2[[#This Row],[Fecha Acción]])</f>
        <v>4</v>
      </c>
    </row>
    <row r="40" spans="1:7" x14ac:dyDescent="0.25">
      <c r="A40" t="s">
        <v>844</v>
      </c>
      <c r="B40" s="4">
        <v>4108066</v>
      </c>
      <c r="C40" s="4">
        <v>2</v>
      </c>
      <c r="D40" t="s">
        <v>858</v>
      </c>
      <c r="E40" t="s">
        <v>1966</v>
      </c>
      <c r="F40" t="s">
        <v>52</v>
      </c>
      <c r="G40" s="5">
        <f>MONTH(Tabla2[[#This Row],[Fecha Acción]])</f>
        <v>4</v>
      </c>
    </row>
    <row r="41" spans="1:7" x14ac:dyDescent="0.25">
      <c r="A41" t="s">
        <v>844</v>
      </c>
      <c r="B41" s="4">
        <v>4108066</v>
      </c>
      <c r="C41" s="4">
        <v>2</v>
      </c>
      <c r="D41" t="s">
        <v>858</v>
      </c>
      <c r="E41" t="s">
        <v>1967</v>
      </c>
      <c r="F41" t="s">
        <v>855</v>
      </c>
      <c r="G41" s="5">
        <f>MONTH(Tabla2[[#This Row],[Fecha Acción]])</f>
        <v>4</v>
      </c>
    </row>
    <row r="42" spans="1:7" x14ac:dyDescent="0.25">
      <c r="A42" t="s">
        <v>844</v>
      </c>
      <c r="B42" s="4">
        <v>4108066</v>
      </c>
      <c r="C42" s="4">
        <v>2</v>
      </c>
      <c r="D42" t="s">
        <v>858</v>
      </c>
      <c r="E42" t="s">
        <v>1968</v>
      </c>
      <c r="F42" t="s">
        <v>77</v>
      </c>
      <c r="G42" s="5">
        <f>MONTH(Tabla2[[#This Row],[Fecha Acción]])</f>
        <v>4</v>
      </c>
    </row>
    <row r="43" spans="1:7" x14ac:dyDescent="0.25">
      <c r="A43" t="s">
        <v>844</v>
      </c>
      <c r="B43" s="4">
        <v>4108997</v>
      </c>
      <c r="C43" s="4">
        <v>1</v>
      </c>
      <c r="D43" t="s">
        <v>1969</v>
      </c>
      <c r="E43" t="s">
        <v>1970</v>
      </c>
      <c r="F43" t="s">
        <v>1965</v>
      </c>
      <c r="G43" s="5">
        <f>MONTH(Tabla2[[#This Row],[Fecha Acción]])</f>
        <v>4</v>
      </c>
    </row>
    <row r="44" spans="1:7" x14ac:dyDescent="0.25">
      <c r="A44" t="s">
        <v>844</v>
      </c>
      <c r="B44" s="4">
        <v>4111618</v>
      </c>
      <c r="C44" s="4">
        <v>10</v>
      </c>
      <c r="D44" t="s">
        <v>1971</v>
      </c>
      <c r="E44" t="s">
        <v>1972</v>
      </c>
      <c r="F44" t="s">
        <v>52</v>
      </c>
      <c r="G44" s="5">
        <f>MONTH(Tabla2[[#This Row],[Fecha Acción]])</f>
        <v>4</v>
      </c>
    </row>
    <row r="45" spans="1:7" x14ac:dyDescent="0.25">
      <c r="A45" t="s">
        <v>844</v>
      </c>
      <c r="B45" s="4">
        <v>4111618</v>
      </c>
      <c r="C45" s="4">
        <v>10</v>
      </c>
      <c r="D45" t="s">
        <v>1971</v>
      </c>
      <c r="E45" t="s">
        <v>1973</v>
      </c>
      <c r="F45" t="s">
        <v>855</v>
      </c>
      <c r="G45" s="5">
        <f>MONTH(Tabla2[[#This Row],[Fecha Acción]])</f>
        <v>4</v>
      </c>
    </row>
    <row r="46" spans="1:7" x14ac:dyDescent="0.25">
      <c r="A46" t="s">
        <v>844</v>
      </c>
      <c r="B46" s="4">
        <v>4111618</v>
      </c>
      <c r="C46" s="4">
        <v>10</v>
      </c>
      <c r="D46" t="s">
        <v>1971</v>
      </c>
      <c r="E46" t="s">
        <v>1669</v>
      </c>
      <c r="F46" t="s">
        <v>851</v>
      </c>
      <c r="G46" s="5">
        <f>MONTH(Tabla2[[#This Row],[Fecha Acción]])</f>
        <v>4</v>
      </c>
    </row>
    <row r="47" spans="1:7" x14ac:dyDescent="0.25">
      <c r="A47" t="s">
        <v>844</v>
      </c>
      <c r="B47" s="4">
        <v>4111988</v>
      </c>
      <c r="C47" s="4">
        <v>2</v>
      </c>
      <c r="D47" t="s">
        <v>1974</v>
      </c>
      <c r="E47" t="s">
        <v>1975</v>
      </c>
      <c r="F47" t="s">
        <v>52</v>
      </c>
      <c r="G47" s="5">
        <f>MONTH(Tabla2[[#This Row],[Fecha Acción]])</f>
        <v>4</v>
      </c>
    </row>
    <row r="48" spans="1:7" x14ac:dyDescent="0.25">
      <c r="A48" t="s">
        <v>844</v>
      </c>
      <c r="B48" s="4">
        <v>4111988</v>
      </c>
      <c r="C48" s="4">
        <v>2</v>
      </c>
      <c r="D48" t="s">
        <v>1974</v>
      </c>
      <c r="E48" t="s">
        <v>1976</v>
      </c>
      <c r="F48" t="s">
        <v>77</v>
      </c>
      <c r="G48" s="5">
        <f>MONTH(Tabla2[[#This Row],[Fecha Acción]])</f>
        <v>4</v>
      </c>
    </row>
    <row r="49" spans="1:7" x14ac:dyDescent="0.25">
      <c r="A49" t="s">
        <v>844</v>
      </c>
      <c r="B49" s="4">
        <v>4111988</v>
      </c>
      <c r="C49" s="4">
        <v>2</v>
      </c>
      <c r="D49" t="s">
        <v>1974</v>
      </c>
      <c r="E49" t="s">
        <v>1977</v>
      </c>
      <c r="F49" t="s">
        <v>855</v>
      </c>
      <c r="G49" s="5">
        <f>MONTH(Tabla2[[#This Row],[Fecha Acción]])</f>
        <v>4</v>
      </c>
    </row>
    <row r="50" spans="1:7" x14ac:dyDescent="0.25">
      <c r="A50" t="s">
        <v>844</v>
      </c>
      <c r="B50" s="4">
        <v>4111988</v>
      </c>
      <c r="C50" s="4">
        <v>2</v>
      </c>
      <c r="D50" t="s">
        <v>1974</v>
      </c>
      <c r="E50" t="s">
        <v>1687</v>
      </c>
      <c r="F50" t="s">
        <v>851</v>
      </c>
      <c r="G50" s="5">
        <f>MONTH(Tabla2[[#This Row],[Fecha Acción]])</f>
        <v>4</v>
      </c>
    </row>
    <row r="51" spans="1:7" x14ac:dyDescent="0.25">
      <c r="A51" t="s">
        <v>844</v>
      </c>
      <c r="B51" s="4">
        <v>4076434</v>
      </c>
      <c r="C51" s="4">
        <v>1</v>
      </c>
      <c r="D51" t="s">
        <v>860</v>
      </c>
      <c r="E51" t="s">
        <v>2237</v>
      </c>
      <c r="F51" t="s">
        <v>851</v>
      </c>
      <c r="G51" s="5">
        <f>MONTH(Tabla2[[#This Row],[Fecha Acción]])</f>
        <v>5</v>
      </c>
    </row>
    <row r="52" spans="1:7" x14ac:dyDescent="0.25">
      <c r="A52" t="s">
        <v>844</v>
      </c>
      <c r="B52" s="4">
        <v>4099789</v>
      </c>
      <c r="C52" s="4">
        <v>1</v>
      </c>
      <c r="D52" t="s">
        <v>1511</v>
      </c>
      <c r="E52" t="s">
        <v>2221</v>
      </c>
      <c r="F52" t="s">
        <v>77</v>
      </c>
      <c r="G52" s="5">
        <f>MONTH(Tabla2[[#This Row],[Fecha Acción]])</f>
        <v>5</v>
      </c>
    </row>
    <row r="53" spans="1:7" x14ac:dyDescent="0.25">
      <c r="A53" t="s">
        <v>844</v>
      </c>
      <c r="B53" s="4">
        <v>4099789</v>
      </c>
      <c r="C53" s="4">
        <v>1</v>
      </c>
      <c r="D53" t="s">
        <v>1511</v>
      </c>
      <c r="E53" t="s">
        <v>2092</v>
      </c>
      <c r="F53" t="s">
        <v>851</v>
      </c>
      <c r="G53" s="5">
        <f>MONTH(Tabla2[[#This Row],[Fecha Acción]])</f>
        <v>5</v>
      </c>
    </row>
    <row r="54" spans="1:7" x14ac:dyDescent="0.25">
      <c r="A54" t="s">
        <v>844</v>
      </c>
      <c r="B54" s="4">
        <v>4100505</v>
      </c>
      <c r="C54" s="4">
        <v>2</v>
      </c>
      <c r="D54" t="s">
        <v>1511</v>
      </c>
      <c r="E54" t="s">
        <v>2274</v>
      </c>
      <c r="F54" t="s">
        <v>77</v>
      </c>
      <c r="G54" s="5">
        <f>MONTH(Tabla2[[#This Row],[Fecha Acción]])</f>
        <v>5</v>
      </c>
    </row>
    <row r="55" spans="1:7" x14ac:dyDescent="0.25">
      <c r="A55" t="s">
        <v>844</v>
      </c>
      <c r="B55" s="4">
        <v>4108066</v>
      </c>
      <c r="C55" s="4">
        <v>2</v>
      </c>
      <c r="D55" t="s">
        <v>858</v>
      </c>
      <c r="E55" t="s">
        <v>2222</v>
      </c>
      <c r="F55" t="s">
        <v>77</v>
      </c>
      <c r="G55" s="5">
        <f>MONTH(Tabla2[[#This Row],[Fecha Acción]])</f>
        <v>5</v>
      </c>
    </row>
    <row r="56" spans="1:7" x14ac:dyDescent="0.25">
      <c r="A56" t="s">
        <v>844</v>
      </c>
      <c r="B56" s="4">
        <v>4110433</v>
      </c>
      <c r="C56" s="4">
        <v>2</v>
      </c>
      <c r="D56" t="s">
        <v>2223</v>
      </c>
      <c r="E56" t="s">
        <v>2224</v>
      </c>
      <c r="F56" t="s">
        <v>1965</v>
      </c>
      <c r="G56" s="5">
        <f>MONTH(Tabla2[[#This Row],[Fecha Acción]])</f>
        <v>5</v>
      </c>
    </row>
    <row r="57" spans="1:7" x14ac:dyDescent="0.25">
      <c r="A57" t="s">
        <v>844</v>
      </c>
      <c r="B57" s="4">
        <v>4121833</v>
      </c>
      <c r="C57" s="4">
        <v>4</v>
      </c>
      <c r="D57" t="s">
        <v>2225</v>
      </c>
      <c r="E57" t="s">
        <v>2226</v>
      </c>
      <c r="F57" t="s">
        <v>52</v>
      </c>
      <c r="G57" s="5">
        <f>MONTH(Tabla2[[#This Row],[Fecha Acción]])</f>
        <v>5</v>
      </c>
    </row>
    <row r="58" spans="1:7" x14ac:dyDescent="0.25">
      <c r="A58" t="s">
        <v>844</v>
      </c>
      <c r="B58" s="4">
        <v>4121833</v>
      </c>
      <c r="C58" s="4">
        <v>4</v>
      </c>
      <c r="D58" t="s">
        <v>2225</v>
      </c>
      <c r="E58" t="s">
        <v>2227</v>
      </c>
      <c r="F58" t="s">
        <v>855</v>
      </c>
      <c r="G58" s="5">
        <f>MONTH(Tabla2[[#This Row],[Fecha Acción]])</f>
        <v>5</v>
      </c>
    </row>
    <row r="59" spans="1:7" x14ac:dyDescent="0.25">
      <c r="A59" t="s">
        <v>844</v>
      </c>
      <c r="B59" s="4">
        <v>4121833</v>
      </c>
      <c r="C59" s="4">
        <v>4</v>
      </c>
      <c r="D59" t="s">
        <v>2225</v>
      </c>
      <c r="E59" t="s">
        <v>2228</v>
      </c>
      <c r="F59" t="s">
        <v>1965</v>
      </c>
      <c r="G59" s="41">
        <f>MONTH(Tabla2[[#This Row],[Fecha Acción]])</f>
        <v>5</v>
      </c>
    </row>
    <row r="60" spans="1:7" x14ac:dyDescent="0.25">
      <c r="A60" t="s">
        <v>844</v>
      </c>
      <c r="B60" s="4">
        <v>4121833</v>
      </c>
      <c r="C60" s="4">
        <v>4</v>
      </c>
      <c r="D60" t="s">
        <v>2225</v>
      </c>
      <c r="E60" t="s">
        <v>2099</v>
      </c>
      <c r="F60" t="s">
        <v>851</v>
      </c>
      <c r="G60" s="41">
        <f>MONTH(Tabla2[[#This Row],[Fecha Acción]])</f>
        <v>5</v>
      </c>
    </row>
  </sheetData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8AF94-F80B-48FA-8B56-B4DC34F9787C}">
  <dimension ref="A1:L137"/>
  <sheetViews>
    <sheetView topLeftCell="E1" workbookViewId="0">
      <selection activeCell="K125" sqref="K125"/>
    </sheetView>
  </sheetViews>
  <sheetFormatPr baseColWidth="10" defaultRowHeight="15" x14ac:dyDescent="0.25"/>
  <cols>
    <col min="1" max="1" width="24.7109375" customWidth="1"/>
    <col min="2" max="2" width="50.7109375" customWidth="1"/>
    <col min="3" max="3" width="11.7109375" customWidth="1"/>
    <col min="4" max="4" width="9.140625" customWidth="1"/>
    <col min="5" max="5" width="52" customWidth="1"/>
    <col min="6" max="6" width="11.28515625" customWidth="1"/>
    <col min="7" max="7" width="52" customWidth="1"/>
    <col min="8" max="8" width="11.7109375" customWidth="1"/>
    <col min="11" max="11" width="17.5703125" bestFit="1" customWidth="1"/>
    <col min="12" max="12" width="20.85546875" bestFit="1" customWidth="1"/>
  </cols>
  <sheetData>
    <row r="1" spans="1:12" x14ac:dyDescent="0.25">
      <c r="A1" s="1" t="s">
        <v>0</v>
      </c>
      <c r="B1" s="1" t="s">
        <v>1</v>
      </c>
      <c r="C1" s="1" t="s">
        <v>6</v>
      </c>
      <c r="D1" s="1" t="s">
        <v>13</v>
      </c>
      <c r="E1" s="1" t="s">
        <v>14</v>
      </c>
      <c r="F1" s="1" t="s">
        <v>15</v>
      </c>
      <c r="G1" s="1" t="s">
        <v>3</v>
      </c>
      <c r="H1" s="1" t="s">
        <v>16</v>
      </c>
      <c r="I1" s="1" t="s">
        <v>5</v>
      </c>
      <c r="K1" s="7" t="s">
        <v>15</v>
      </c>
      <c r="L1" t="s">
        <v>865</v>
      </c>
    </row>
    <row r="2" spans="1:12" x14ac:dyDescent="0.25">
      <c r="A2" t="s">
        <v>863</v>
      </c>
      <c r="B2" t="s">
        <v>51</v>
      </c>
      <c r="C2" s="4">
        <v>4063963</v>
      </c>
      <c r="D2" t="s">
        <v>864</v>
      </c>
      <c r="E2" t="s">
        <v>95</v>
      </c>
      <c r="F2" t="s">
        <v>865</v>
      </c>
      <c r="G2" t="s">
        <v>78</v>
      </c>
      <c r="H2" t="s">
        <v>866</v>
      </c>
      <c r="I2">
        <f>MONTH(Tabla4[[#This Row],[Fecha de Registro]])</f>
        <v>2</v>
      </c>
      <c r="K2" s="7" t="s">
        <v>13</v>
      </c>
      <c r="L2" t="s">
        <v>864</v>
      </c>
    </row>
    <row r="3" spans="1:12" x14ac:dyDescent="0.25">
      <c r="A3" t="s">
        <v>863</v>
      </c>
      <c r="B3" t="s">
        <v>51</v>
      </c>
      <c r="C3" s="4">
        <v>4063963</v>
      </c>
      <c r="D3" t="s">
        <v>864</v>
      </c>
      <c r="E3" t="s">
        <v>94</v>
      </c>
      <c r="F3" t="s">
        <v>865</v>
      </c>
      <c r="G3" t="s">
        <v>78</v>
      </c>
      <c r="H3" t="s">
        <v>866</v>
      </c>
      <c r="I3">
        <f>MONTH(Tabla4[[#This Row],[Fecha de Registro]])</f>
        <v>2</v>
      </c>
    </row>
    <row r="4" spans="1:12" x14ac:dyDescent="0.25">
      <c r="A4" t="s">
        <v>863</v>
      </c>
      <c r="B4" t="s">
        <v>51</v>
      </c>
      <c r="C4" s="4">
        <v>4063963</v>
      </c>
      <c r="D4" t="s">
        <v>864</v>
      </c>
      <c r="E4" t="s">
        <v>93</v>
      </c>
      <c r="F4" t="s">
        <v>865</v>
      </c>
      <c r="G4" t="s">
        <v>78</v>
      </c>
      <c r="H4" t="s">
        <v>866</v>
      </c>
      <c r="I4">
        <f>MONTH(Tabla4[[#This Row],[Fecha de Registro]])</f>
        <v>2</v>
      </c>
      <c r="K4" s="7" t="s">
        <v>17</v>
      </c>
      <c r="L4" t="s">
        <v>22</v>
      </c>
    </row>
    <row r="5" spans="1:12" x14ac:dyDescent="0.25">
      <c r="A5" t="s">
        <v>863</v>
      </c>
      <c r="B5" t="s">
        <v>51</v>
      </c>
      <c r="C5" s="4">
        <v>4063963</v>
      </c>
      <c r="D5" t="s">
        <v>864</v>
      </c>
      <c r="E5" t="s">
        <v>92</v>
      </c>
      <c r="F5" t="s">
        <v>865</v>
      </c>
      <c r="G5" t="s">
        <v>78</v>
      </c>
      <c r="H5" t="s">
        <v>866</v>
      </c>
      <c r="I5">
        <f>MONTH(Tabla4[[#This Row],[Fecha de Registro]])</f>
        <v>2</v>
      </c>
      <c r="K5" s="2">
        <v>2</v>
      </c>
      <c r="L5" s="42">
        <v>22</v>
      </c>
    </row>
    <row r="6" spans="1:12" x14ac:dyDescent="0.25">
      <c r="A6" t="s">
        <v>863</v>
      </c>
      <c r="B6" t="s">
        <v>51</v>
      </c>
      <c r="C6" s="4">
        <v>4063963</v>
      </c>
      <c r="D6" t="s">
        <v>864</v>
      </c>
      <c r="E6" t="s">
        <v>91</v>
      </c>
      <c r="F6" t="s">
        <v>865</v>
      </c>
      <c r="G6" t="s">
        <v>78</v>
      </c>
      <c r="H6" t="s">
        <v>866</v>
      </c>
      <c r="I6">
        <f>MONTH(Tabla4[[#This Row],[Fecha de Registro]])</f>
        <v>2</v>
      </c>
      <c r="K6" s="2">
        <v>3</v>
      </c>
      <c r="L6" s="42">
        <v>1</v>
      </c>
    </row>
    <row r="7" spans="1:12" x14ac:dyDescent="0.25">
      <c r="A7" t="s">
        <v>863</v>
      </c>
      <c r="B7" t="s">
        <v>51</v>
      </c>
      <c r="C7" s="4">
        <v>4063963</v>
      </c>
      <c r="D7" t="s">
        <v>864</v>
      </c>
      <c r="E7" t="s">
        <v>90</v>
      </c>
      <c r="F7" t="s">
        <v>865</v>
      </c>
      <c r="G7" t="s">
        <v>78</v>
      </c>
      <c r="H7" t="s">
        <v>866</v>
      </c>
      <c r="I7">
        <f>MONTH(Tabla4[[#This Row],[Fecha de Registro]])</f>
        <v>2</v>
      </c>
      <c r="K7" s="2">
        <v>4</v>
      </c>
      <c r="L7" s="42">
        <v>35</v>
      </c>
    </row>
    <row r="8" spans="1:12" x14ac:dyDescent="0.25">
      <c r="A8" t="s">
        <v>863</v>
      </c>
      <c r="B8" t="s">
        <v>51</v>
      </c>
      <c r="C8" s="4">
        <v>4063963</v>
      </c>
      <c r="D8" t="s">
        <v>864</v>
      </c>
      <c r="E8" t="s">
        <v>74</v>
      </c>
      <c r="F8" t="s">
        <v>865</v>
      </c>
      <c r="G8" t="s">
        <v>78</v>
      </c>
      <c r="H8" t="s">
        <v>866</v>
      </c>
      <c r="I8">
        <f>MONTH(Tabla4[[#This Row],[Fecha de Registro]])</f>
        <v>2</v>
      </c>
      <c r="K8" s="2">
        <v>5</v>
      </c>
      <c r="L8" s="42">
        <v>6</v>
      </c>
    </row>
    <row r="9" spans="1:12" x14ac:dyDescent="0.25">
      <c r="A9" t="s">
        <v>863</v>
      </c>
      <c r="B9" t="s">
        <v>51</v>
      </c>
      <c r="C9" s="4">
        <v>4063963</v>
      </c>
      <c r="D9" t="s">
        <v>864</v>
      </c>
      <c r="E9" t="s">
        <v>89</v>
      </c>
      <c r="F9" t="s">
        <v>865</v>
      </c>
      <c r="G9" t="s">
        <v>78</v>
      </c>
      <c r="H9" t="s">
        <v>866</v>
      </c>
      <c r="I9">
        <f>MONTH(Tabla4[[#This Row],[Fecha de Registro]])</f>
        <v>2</v>
      </c>
      <c r="K9" s="2" t="s">
        <v>18</v>
      </c>
      <c r="L9" s="42">
        <v>64</v>
      </c>
    </row>
    <row r="10" spans="1:12" x14ac:dyDescent="0.25">
      <c r="A10" t="s">
        <v>863</v>
      </c>
      <c r="B10" t="s">
        <v>51</v>
      </c>
      <c r="C10" s="4">
        <v>4063963</v>
      </c>
      <c r="D10" t="s">
        <v>864</v>
      </c>
      <c r="E10" t="s">
        <v>71</v>
      </c>
      <c r="F10" t="s">
        <v>865</v>
      </c>
      <c r="G10" t="s">
        <v>78</v>
      </c>
      <c r="H10" t="s">
        <v>866</v>
      </c>
      <c r="I10">
        <f>MONTH(Tabla4[[#This Row],[Fecha de Registro]])</f>
        <v>2</v>
      </c>
    </row>
    <row r="11" spans="1:12" x14ac:dyDescent="0.25">
      <c r="A11" t="s">
        <v>863</v>
      </c>
      <c r="B11" t="s">
        <v>51</v>
      </c>
      <c r="C11" s="4">
        <v>4063963</v>
      </c>
      <c r="D11" t="s">
        <v>864</v>
      </c>
      <c r="E11" t="s">
        <v>88</v>
      </c>
      <c r="F11" t="s">
        <v>865</v>
      </c>
      <c r="G11" t="s">
        <v>78</v>
      </c>
      <c r="H11" t="s">
        <v>866</v>
      </c>
      <c r="I11">
        <f>MONTH(Tabla4[[#This Row],[Fecha de Registro]])</f>
        <v>2</v>
      </c>
    </row>
    <row r="12" spans="1:12" x14ac:dyDescent="0.25">
      <c r="A12" t="s">
        <v>863</v>
      </c>
      <c r="B12" t="s">
        <v>51</v>
      </c>
      <c r="C12" s="4">
        <v>4063963</v>
      </c>
      <c r="D12" t="s">
        <v>864</v>
      </c>
      <c r="E12" t="s">
        <v>68</v>
      </c>
      <c r="F12" t="s">
        <v>865</v>
      </c>
      <c r="G12" t="s">
        <v>78</v>
      </c>
      <c r="H12" t="s">
        <v>866</v>
      </c>
      <c r="I12">
        <f>MONTH(Tabla4[[#This Row],[Fecha de Registro]])</f>
        <v>2</v>
      </c>
    </row>
    <row r="13" spans="1:12" x14ac:dyDescent="0.25">
      <c r="A13" t="s">
        <v>863</v>
      </c>
      <c r="B13" t="s">
        <v>51</v>
      </c>
      <c r="C13" s="4">
        <v>4063963</v>
      </c>
      <c r="D13" t="s">
        <v>864</v>
      </c>
      <c r="E13" t="s">
        <v>87</v>
      </c>
      <c r="F13" t="s">
        <v>865</v>
      </c>
      <c r="G13" t="s">
        <v>78</v>
      </c>
      <c r="H13" t="s">
        <v>866</v>
      </c>
      <c r="I13">
        <f>MONTH(Tabla4[[#This Row],[Fecha de Registro]])</f>
        <v>2</v>
      </c>
    </row>
    <row r="14" spans="1:12" x14ac:dyDescent="0.25">
      <c r="A14" t="s">
        <v>863</v>
      </c>
      <c r="B14" t="s">
        <v>51</v>
      </c>
      <c r="C14" s="4">
        <v>4063963</v>
      </c>
      <c r="D14" t="s">
        <v>864</v>
      </c>
      <c r="E14" t="s">
        <v>86</v>
      </c>
      <c r="F14" t="s">
        <v>865</v>
      </c>
      <c r="G14" t="s">
        <v>78</v>
      </c>
      <c r="H14" t="s">
        <v>866</v>
      </c>
      <c r="I14">
        <f>MONTH(Tabla4[[#This Row],[Fecha de Registro]])</f>
        <v>2</v>
      </c>
    </row>
    <row r="15" spans="1:12" x14ac:dyDescent="0.25">
      <c r="A15" t="s">
        <v>863</v>
      </c>
      <c r="B15" t="s">
        <v>51</v>
      </c>
      <c r="C15" s="4">
        <v>4063963</v>
      </c>
      <c r="D15" t="s">
        <v>864</v>
      </c>
      <c r="E15" t="s">
        <v>85</v>
      </c>
      <c r="F15" t="s">
        <v>865</v>
      </c>
      <c r="G15" t="s">
        <v>78</v>
      </c>
      <c r="H15" t="s">
        <v>866</v>
      </c>
      <c r="I15">
        <f>MONTH(Tabla4[[#This Row],[Fecha de Registro]])</f>
        <v>2</v>
      </c>
    </row>
    <row r="16" spans="1:12" x14ac:dyDescent="0.25">
      <c r="A16" t="s">
        <v>863</v>
      </c>
      <c r="B16" t="s">
        <v>51</v>
      </c>
      <c r="C16" s="4">
        <v>4063963</v>
      </c>
      <c r="D16" t="s">
        <v>864</v>
      </c>
      <c r="E16" t="s">
        <v>84</v>
      </c>
      <c r="F16" t="s">
        <v>865</v>
      </c>
      <c r="G16" t="s">
        <v>78</v>
      </c>
      <c r="H16" t="s">
        <v>866</v>
      </c>
      <c r="I16">
        <f>MONTH(Tabla4[[#This Row],[Fecha de Registro]])</f>
        <v>2</v>
      </c>
    </row>
    <row r="17" spans="1:9" x14ac:dyDescent="0.25">
      <c r="A17" t="s">
        <v>863</v>
      </c>
      <c r="B17" t="s">
        <v>51</v>
      </c>
      <c r="C17" s="4">
        <v>4063963</v>
      </c>
      <c r="D17" t="s">
        <v>864</v>
      </c>
      <c r="E17" t="s">
        <v>83</v>
      </c>
      <c r="F17" t="s">
        <v>865</v>
      </c>
      <c r="G17" t="s">
        <v>78</v>
      </c>
      <c r="H17" t="s">
        <v>866</v>
      </c>
      <c r="I17">
        <f>MONTH(Tabla4[[#This Row],[Fecha de Registro]])</f>
        <v>2</v>
      </c>
    </row>
    <row r="18" spans="1:9" x14ac:dyDescent="0.25">
      <c r="A18" t="s">
        <v>863</v>
      </c>
      <c r="B18" t="s">
        <v>51</v>
      </c>
      <c r="C18" s="4">
        <v>4063963</v>
      </c>
      <c r="D18" t="s">
        <v>864</v>
      </c>
      <c r="E18" t="s">
        <v>82</v>
      </c>
      <c r="F18" t="s">
        <v>865</v>
      </c>
      <c r="G18" t="s">
        <v>78</v>
      </c>
      <c r="H18" t="s">
        <v>866</v>
      </c>
      <c r="I18">
        <f>MONTH(Tabla4[[#This Row],[Fecha de Registro]])</f>
        <v>2</v>
      </c>
    </row>
    <row r="19" spans="1:9" x14ac:dyDescent="0.25">
      <c r="A19" t="s">
        <v>863</v>
      </c>
      <c r="B19" t="s">
        <v>51</v>
      </c>
      <c r="C19" s="4">
        <v>4063963</v>
      </c>
      <c r="D19" t="s">
        <v>864</v>
      </c>
      <c r="E19" t="s">
        <v>81</v>
      </c>
      <c r="F19" t="s">
        <v>865</v>
      </c>
      <c r="G19" t="s">
        <v>78</v>
      </c>
      <c r="H19" t="s">
        <v>866</v>
      </c>
      <c r="I19">
        <f>MONTH(Tabla4[[#This Row],[Fecha de Registro]])</f>
        <v>2</v>
      </c>
    </row>
    <row r="20" spans="1:9" x14ac:dyDescent="0.25">
      <c r="A20" t="s">
        <v>863</v>
      </c>
      <c r="B20" t="s">
        <v>51</v>
      </c>
      <c r="C20" s="4">
        <v>4063963</v>
      </c>
      <c r="D20" t="s">
        <v>864</v>
      </c>
      <c r="E20" t="s">
        <v>80</v>
      </c>
      <c r="F20" t="s">
        <v>865</v>
      </c>
      <c r="G20" t="s">
        <v>78</v>
      </c>
      <c r="H20" t="s">
        <v>866</v>
      </c>
      <c r="I20">
        <f>MONTH(Tabla4[[#This Row],[Fecha de Registro]])</f>
        <v>2</v>
      </c>
    </row>
    <row r="21" spans="1:9" x14ac:dyDescent="0.25">
      <c r="A21" t="s">
        <v>863</v>
      </c>
      <c r="B21" t="s">
        <v>51</v>
      </c>
      <c r="C21" s="4">
        <v>4063963</v>
      </c>
      <c r="D21" t="s">
        <v>864</v>
      </c>
      <c r="E21" t="s">
        <v>79</v>
      </c>
      <c r="F21" t="s">
        <v>865</v>
      </c>
      <c r="G21" t="s">
        <v>78</v>
      </c>
      <c r="H21" t="s">
        <v>866</v>
      </c>
      <c r="I21">
        <f>MONTH(Tabla4[[#This Row],[Fecha de Registro]])</f>
        <v>2</v>
      </c>
    </row>
    <row r="22" spans="1:9" x14ac:dyDescent="0.25">
      <c r="A22" t="s">
        <v>863</v>
      </c>
      <c r="B22" t="s">
        <v>51</v>
      </c>
      <c r="C22" s="4">
        <v>4063963</v>
      </c>
      <c r="D22" t="s">
        <v>864</v>
      </c>
      <c r="E22" t="s">
        <v>97</v>
      </c>
      <c r="F22" t="s">
        <v>865</v>
      </c>
      <c r="G22" t="s">
        <v>78</v>
      </c>
      <c r="H22" t="s">
        <v>866</v>
      </c>
      <c r="I22">
        <f>MONTH(Tabla4[[#This Row],[Fecha de Registro]])</f>
        <v>2</v>
      </c>
    </row>
    <row r="23" spans="1:9" x14ac:dyDescent="0.25">
      <c r="A23" t="s">
        <v>867</v>
      </c>
      <c r="B23" t="s">
        <v>51</v>
      </c>
      <c r="C23" s="4">
        <v>4055456</v>
      </c>
      <c r="D23" t="s">
        <v>864</v>
      </c>
      <c r="E23" t="s">
        <v>180</v>
      </c>
      <c r="F23" t="s">
        <v>868</v>
      </c>
      <c r="G23" t="s">
        <v>161</v>
      </c>
      <c r="H23" t="s">
        <v>866</v>
      </c>
      <c r="I23">
        <f>MONTH(Tabla4[[#This Row],[Fecha de Registro]])</f>
        <v>2</v>
      </c>
    </row>
    <row r="24" spans="1:9" x14ac:dyDescent="0.25">
      <c r="A24" t="s">
        <v>867</v>
      </c>
      <c r="B24" t="s">
        <v>51</v>
      </c>
      <c r="C24" s="4">
        <v>4055456</v>
      </c>
      <c r="D24" t="s">
        <v>864</v>
      </c>
      <c r="E24" t="s">
        <v>179</v>
      </c>
      <c r="F24" t="s">
        <v>868</v>
      </c>
      <c r="G24" t="s">
        <v>161</v>
      </c>
      <c r="H24" t="s">
        <v>866</v>
      </c>
      <c r="I24">
        <f>MONTH(Tabla4[[#This Row],[Fecha de Registro]])</f>
        <v>2</v>
      </c>
    </row>
    <row r="25" spans="1:9" x14ac:dyDescent="0.25">
      <c r="A25" t="s">
        <v>867</v>
      </c>
      <c r="B25" t="s">
        <v>51</v>
      </c>
      <c r="C25" s="4">
        <v>4055456</v>
      </c>
      <c r="D25" t="s">
        <v>864</v>
      </c>
      <c r="E25" t="s">
        <v>178</v>
      </c>
      <c r="F25" t="s">
        <v>868</v>
      </c>
      <c r="G25" t="s">
        <v>161</v>
      </c>
      <c r="H25" t="s">
        <v>866</v>
      </c>
      <c r="I25">
        <f>MONTH(Tabla4[[#This Row],[Fecha de Registro]])</f>
        <v>2</v>
      </c>
    </row>
    <row r="26" spans="1:9" x14ac:dyDescent="0.25">
      <c r="A26" t="s">
        <v>867</v>
      </c>
      <c r="B26" t="s">
        <v>51</v>
      </c>
      <c r="C26" s="4">
        <v>4055456</v>
      </c>
      <c r="D26" t="s">
        <v>864</v>
      </c>
      <c r="E26" t="s">
        <v>177</v>
      </c>
      <c r="F26" t="s">
        <v>868</v>
      </c>
      <c r="G26" t="s">
        <v>161</v>
      </c>
      <c r="H26" t="s">
        <v>866</v>
      </c>
      <c r="I26">
        <f>MONTH(Tabla4[[#This Row],[Fecha de Registro]])</f>
        <v>2</v>
      </c>
    </row>
    <row r="27" spans="1:9" x14ac:dyDescent="0.25">
      <c r="A27" t="s">
        <v>867</v>
      </c>
      <c r="B27" t="s">
        <v>51</v>
      </c>
      <c r="C27" s="4">
        <v>4055456</v>
      </c>
      <c r="D27" t="s">
        <v>864</v>
      </c>
      <c r="E27" t="s">
        <v>176</v>
      </c>
      <c r="F27" t="s">
        <v>868</v>
      </c>
      <c r="G27" t="s">
        <v>161</v>
      </c>
      <c r="H27" t="s">
        <v>866</v>
      </c>
      <c r="I27">
        <f>MONTH(Tabla4[[#This Row],[Fecha de Registro]])</f>
        <v>2</v>
      </c>
    </row>
    <row r="28" spans="1:9" x14ac:dyDescent="0.25">
      <c r="A28" t="s">
        <v>867</v>
      </c>
      <c r="B28" t="s">
        <v>51</v>
      </c>
      <c r="C28" s="4">
        <v>4055456</v>
      </c>
      <c r="D28" t="s">
        <v>864</v>
      </c>
      <c r="E28" t="s">
        <v>175</v>
      </c>
      <c r="F28" t="s">
        <v>868</v>
      </c>
      <c r="G28" t="s">
        <v>161</v>
      </c>
      <c r="H28" t="s">
        <v>866</v>
      </c>
      <c r="I28">
        <f>MONTH(Tabla4[[#This Row],[Fecha de Registro]])</f>
        <v>2</v>
      </c>
    </row>
    <row r="29" spans="1:9" x14ac:dyDescent="0.25">
      <c r="A29" t="s">
        <v>867</v>
      </c>
      <c r="B29" t="s">
        <v>51</v>
      </c>
      <c r="C29" s="4">
        <v>4055456</v>
      </c>
      <c r="D29" t="s">
        <v>864</v>
      </c>
      <c r="E29" t="s">
        <v>174</v>
      </c>
      <c r="F29" t="s">
        <v>868</v>
      </c>
      <c r="G29" t="s">
        <v>161</v>
      </c>
      <c r="H29" t="s">
        <v>866</v>
      </c>
      <c r="I29">
        <f>MONTH(Tabla4[[#This Row],[Fecha de Registro]])</f>
        <v>2</v>
      </c>
    </row>
    <row r="30" spans="1:9" x14ac:dyDescent="0.25">
      <c r="A30" t="s">
        <v>867</v>
      </c>
      <c r="B30" t="s">
        <v>51</v>
      </c>
      <c r="C30" s="4">
        <v>4055456</v>
      </c>
      <c r="D30" t="s">
        <v>864</v>
      </c>
      <c r="E30" t="s">
        <v>173</v>
      </c>
      <c r="F30" t="s">
        <v>868</v>
      </c>
      <c r="G30" t="s">
        <v>161</v>
      </c>
      <c r="H30" t="s">
        <v>866</v>
      </c>
      <c r="I30">
        <f>MONTH(Tabla4[[#This Row],[Fecha de Registro]])</f>
        <v>2</v>
      </c>
    </row>
    <row r="31" spans="1:9" x14ac:dyDescent="0.25">
      <c r="A31" t="s">
        <v>867</v>
      </c>
      <c r="B31" t="s">
        <v>51</v>
      </c>
      <c r="C31" s="4">
        <v>4055456</v>
      </c>
      <c r="D31" t="s">
        <v>864</v>
      </c>
      <c r="E31" t="s">
        <v>172</v>
      </c>
      <c r="F31" t="s">
        <v>868</v>
      </c>
      <c r="G31" t="s">
        <v>161</v>
      </c>
      <c r="H31" t="s">
        <v>866</v>
      </c>
      <c r="I31">
        <f>MONTH(Tabla4[[#This Row],[Fecha de Registro]])</f>
        <v>2</v>
      </c>
    </row>
    <row r="32" spans="1:9" x14ac:dyDescent="0.25">
      <c r="A32" t="s">
        <v>867</v>
      </c>
      <c r="B32" t="s">
        <v>51</v>
      </c>
      <c r="C32" s="4">
        <v>4055456</v>
      </c>
      <c r="D32" t="s">
        <v>864</v>
      </c>
      <c r="E32" t="s">
        <v>171</v>
      </c>
      <c r="F32" t="s">
        <v>868</v>
      </c>
      <c r="G32" t="s">
        <v>161</v>
      </c>
      <c r="H32" t="s">
        <v>866</v>
      </c>
      <c r="I32">
        <f>MONTH(Tabla4[[#This Row],[Fecha de Registro]])</f>
        <v>2</v>
      </c>
    </row>
    <row r="33" spans="1:9" x14ac:dyDescent="0.25">
      <c r="A33" t="s">
        <v>867</v>
      </c>
      <c r="B33" t="s">
        <v>51</v>
      </c>
      <c r="C33" s="4">
        <v>4055456</v>
      </c>
      <c r="D33" t="s">
        <v>864</v>
      </c>
      <c r="E33" t="s">
        <v>170</v>
      </c>
      <c r="F33" t="s">
        <v>868</v>
      </c>
      <c r="G33" t="s">
        <v>161</v>
      </c>
      <c r="H33" t="s">
        <v>866</v>
      </c>
      <c r="I33">
        <f>MONTH(Tabla4[[#This Row],[Fecha de Registro]])</f>
        <v>2</v>
      </c>
    </row>
    <row r="34" spans="1:9" x14ac:dyDescent="0.25">
      <c r="A34" t="s">
        <v>867</v>
      </c>
      <c r="B34" t="s">
        <v>51</v>
      </c>
      <c r="C34" s="4">
        <v>4055456</v>
      </c>
      <c r="D34" t="s">
        <v>864</v>
      </c>
      <c r="E34" t="s">
        <v>169</v>
      </c>
      <c r="F34" t="s">
        <v>868</v>
      </c>
      <c r="G34" t="s">
        <v>161</v>
      </c>
      <c r="H34" t="s">
        <v>866</v>
      </c>
      <c r="I34">
        <f>MONTH(Tabla4[[#This Row],[Fecha de Registro]])</f>
        <v>2</v>
      </c>
    </row>
    <row r="35" spans="1:9" x14ac:dyDescent="0.25">
      <c r="A35" t="s">
        <v>867</v>
      </c>
      <c r="B35" t="s">
        <v>51</v>
      </c>
      <c r="C35" s="4">
        <v>4055456</v>
      </c>
      <c r="D35" t="s">
        <v>864</v>
      </c>
      <c r="E35" t="s">
        <v>168</v>
      </c>
      <c r="F35" t="s">
        <v>868</v>
      </c>
      <c r="G35" t="s">
        <v>161</v>
      </c>
      <c r="H35" t="s">
        <v>866</v>
      </c>
      <c r="I35">
        <f>MONTH(Tabla4[[#This Row],[Fecha de Registro]])</f>
        <v>2</v>
      </c>
    </row>
    <row r="36" spans="1:9" x14ac:dyDescent="0.25">
      <c r="A36" t="s">
        <v>867</v>
      </c>
      <c r="B36" t="s">
        <v>51</v>
      </c>
      <c r="C36" s="4">
        <v>4055456</v>
      </c>
      <c r="D36" t="s">
        <v>864</v>
      </c>
      <c r="E36" t="s">
        <v>167</v>
      </c>
      <c r="F36" t="s">
        <v>868</v>
      </c>
      <c r="G36" t="s">
        <v>161</v>
      </c>
      <c r="H36" t="s">
        <v>866</v>
      </c>
      <c r="I36">
        <f>MONTH(Tabla4[[#This Row],[Fecha de Registro]])</f>
        <v>2</v>
      </c>
    </row>
    <row r="37" spans="1:9" x14ac:dyDescent="0.25">
      <c r="A37" t="s">
        <v>867</v>
      </c>
      <c r="B37" t="s">
        <v>51</v>
      </c>
      <c r="C37" s="4">
        <v>4055456</v>
      </c>
      <c r="D37" t="s">
        <v>864</v>
      </c>
      <c r="E37" t="s">
        <v>166</v>
      </c>
      <c r="F37" t="s">
        <v>868</v>
      </c>
      <c r="G37" t="s">
        <v>161</v>
      </c>
      <c r="H37" t="s">
        <v>866</v>
      </c>
      <c r="I37">
        <f>MONTH(Tabla4[[#This Row],[Fecha de Registro]])</f>
        <v>2</v>
      </c>
    </row>
    <row r="38" spans="1:9" x14ac:dyDescent="0.25">
      <c r="A38" t="s">
        <v>867</v>
      </c>
      <c r="B38" t="s">
        <v>51</v>
      </c>
      <c r="C38" s="4">
        <v>4055456</v>
      </c>
      <c r="D38" t="s">
        <v>864</v>
      </c>
      <c r="E38" t="s">
        <v>165</v>
      </c>
      <c r="F38" t="s">
        <v>868</v>
      </c>
      <c r="G38" t="s">
        <v>161</v>
      </c>
      <c r="H38" t="s">
        <v>866</v>
      </c>
      <c r="I38">
        <f>MONTH(Tabla4[[#This Row],[Fecha de Registro]])</f>
        <v>2</v>
      </c>
    </row>
    <row r="39" spans="1:9" x14ac:dyDescent="0.25">
      <c r="A39" t="s">
        <v>867</v>
      </c>
      <c r="B39" t="s">
        <v>51</v>
      </c>
      <c r="C39" s="4">
        <v>4055456</v>
      </c>
      <c r="D39" t="s">
        <v>864</v>
      </c>
      <c r="E39" t="s">
        <v>164</v>
      </c>
      <c r="F39" t="s">
        <v>868</v>
      </c>
      <c r="G39" t="s">
        <v>161</v>
      </c>
      <c r="H39" t="s">
        <v>866</v>
      </c>
      <c r="I39">
        <f>MONTH(Tabla4[[#This Row],[Fecha de Registro]])</f>
        <v>2</v>
      </c>
    </row>
    <row r="40" spans="1:9" x14ac:dyDescent="0.25">
      <c r="A40" t="s">
        <v>867</v>
      </c>
      <c r="B40" t="s">
        <v>51</v>
      </c>
      <c r="C40" s="4">
        <v>4055456</v>
      </c>
      <c r="D40" t="s">
        <v>864</v>
      </c>
      <c r="E40" t="s">
        <v>163</v>
      </c>
      <c r="F40" t="s">
        <v>868</v>
      </c>
      <c r="G40" t="s">
        <v>161</v>
      </c>
      <c r="H40" t="s">
        <v>866</v>
      </c>
      <c r="I40">
        <f>MONTH(Tabla4[[#This Row],[Fecha de Registro]])</f>
        <v>2</v>
      </c>
    </row>
    <row r="41" spans="1:9" x14ac:dyDescent="0.25">
      <c r="A41" t="s">
        <v>867</v>
      </c>
      <c r="B41" t="s">
        <v>51</v>
      </c>
      <c r="C41" s="4">
        <v>4055456</v>
      </c>
      <c r="D41" t="s">
        <v>864</v>
      </c>
      <c r="E41" t="s">
        <v>162</v>
      </c>
      <c r="F41" t="s">
        <v>868</v>
      </c>
      <c r="G41" t="s">
        <v>161</v>
      </c>
      <c r="H41" t="s">
        <v>866</v>
      </c>
      <c r="I41">
        <f>MONTH(Tabla4[[#This Row],[Fecha de Registro]])</f>
        <v>2</v>
      </c>
    </row>
    <row r="42" spans="1:9" x14ac:dyDescent="0.25">
      <c r="A42" t="s">
        <v>867</v>
      </c>
      <c r="B42" t="s">
        <v>51</v>
      </c>
      <c r="C42" s="4">
        <v>4055456</v>
      </c>
      <c r="D42" t="s">
        <v>864</v>
      </c>
      <c r="E42" t="s">
        <v>160</v>
      </c>
      <c r="F42" t="s">
        <v>865</v>
      </c>
      <c r="G42" t="s">
        <v>78</v>
      </c>
      <c r="H42" t="s">
        <v>866</v>
      </c>
      <c r="I42">
        <f>MONTH(Tabla4[[#This Row],[Fecha de Registro]])</f>
        <v>2</v>
      </c>
    </row>
    <row r="43" spans="1:9" x14ac:dyDescent="0.25">
      <c r="A43" t="s">
        <v>869</v>
      </c>
      <c r="B43" t="s">
        <v>51</v>
      </c>
      <c r="C43" s="4">
        <v>3952857</v>
      </c>
      <c r="D43" t="s">
        <v>864</v>
      </c>
      <c r="E43" t="s">
        <v>229</v>
      </c>
      <c r="F43" t="s">
        <v>868</v>
      </c>
      <c r="G43" t="s">
        <v>161</v>
      </c>
      <c r="H43" t="s">
        <v>866</v>
      </c>
      <c r="I43">
        <f>MONTH(Tabla4[[#This Row],[Fecha de Registro]])</f>
        <v>3</v>
      </c>
    </row>
    <row r="44" spans="1:9" x14ac:dyDescent="0.25">
      <c r="A44" t="s">
        <v>869</v>
      </c>
      <c r="B44" t="s">
        <v>51</v>
      </c>
      <c r="C44" s="4">
        <v>3952857</v>
      </c>
      <c r="D44" t="s">
        <v>864</v>
      </c>
      <c r="E44" t="s">
        <v>228</v>
      </c>
      <c r="F44" t="s">
        <v>868</v>
      </c>
      <c r="G44" t="s">
        <v>161</v>
      </c>
      <c r="H44" t="s">
        <v>866</v>
      </c>
      <c r="I44">
        <f>MONTH(Tabla4[[#This Row],[Fecha de Registro]])</f>
        <v>3</v>
      </c>
    </row>
    <row r="45" spans="1:9" x14ac:dyDescent="0.25">
      <c r="A45" t="s">
        <v>869</v>
      </c>
      <c r="B45" t="s">
        <v>51</v>
      </c>
      <c r="C45" s="4">
        <v>3952857</v>
      </c>
      <c r="D45" t="s">
        <v>864</v>
      </c>
      <c r="E45" t="s">
        <v>227</v>
      </c>
      <c r="F45" t="s">
        <v>868</v>
      </c>
      <c r="G45" t="s">
        <v>161</v>
      </c>
      <c r="H45" t="s">
        <v>866</v>
      </c>
      <c r="I45">
        <f>MONTH(Tabla4[[#This Row],[Fecha de Registro]])</f>
        <v>3</v>
      </c>
    </row>
    <row r="46" spans="1:9" x14ac:dyDescent="0.25">
      <c r="A46" t="s">
        <v>869</v>
      </c>
      <c r="B46" t="s">
        <v>51</v>
      </c>
      <c r="C46" s="4">
        <v>3952857</v>
      </c>
      <c r="D46" t="s">
        <v>864</v>
      </c>
      <c r="E46" t="s">
        <v>226</v>
      </c>
      <c r="F46" t="s">
        <v>868</v>
      </c>
      <c r="G46" t="s">
        <v>161</v>
      </c>
      <c r="H46" t="s">
        <v>866</v>
      </c>
      <c r="I46">
        <f>MONTH(Tabla4[[#This Row],[Fecha de Registro]])</f>
        <v>3</v>
      </c>
    </row>
    <row r="47" spans="1:9" x14ac:dyDescent="0.25">
      <c r="A47" t="s">
        <v>869</v>
      </c>
      <c r="B47" t="s">
        <v>51</v>
      </c>
      <c r="C47" s="4">
        <v>3952857</v>
      </c>
      <c r="D47" t="s">
        <v>864</v>
      </c>
      <c r="E47" t="s">
        <v>225</v>
      </c>
      <c r="F47" t="s">
        <v>868</v>
      </c>
      <c r="G47" t="s">
        <v>161</v>
      </c>
      <c r="H47" t="s">
        <v>866</v>
      </c>
      <c r="I47">
        <f>MONTH(Tabla4[[#This Row],[Fecha de Registro]])</f>
        <v>3</v>
      </c>
    </row>
    <row r="48" spans="1:9" x14ac:dyDescent="0.25">
      <c r="A48" t="s">
        <v>869</v>
      </c>
      <c r="B48" t="s">
        <v>51</v>
      </c>
      <c r="C48" s="4">
        <v>3952857</v>
      </c>
      <c r="D48" t="s">
        <v>864</v>
      </c>
      <c r="E48" t="s">
        <v>224</v>
      </c>
      <c r="F48" t="s">
        <v>868</v>
      </c>
      <c r="G48" t="s">
        <v>161</v>
      </c>
      <c r="H48" t="s">
        <v>866</v>
      </c>
      <c r="I48">
        <f>MONTH(Tabla4[[#This Row],[Fecha de Registro]])</f>
        <v>3</v>
      </c>
    </row>
    <row r="49" spans="1:9" x14ac:dyDescent="0.25">
      <c r="A49" t="s">
        <v>869</v>
      </c>
      <c r="B49" t="s">
        <v>51</v>
      </c>
      <c r="C49" s="4">
        <v>3952857</v>
      </c>
      <c r="D49" t="s">
        <v>864</v>
      </c>
      <c r="E49" t="s">
        <v>223</v>
      </c>
      <c r="F49" t="s">
        <v>868</v>
      </c>
      <c r="G49" t="s">
        <v>161</v>
      </c>
      <c r="H49" t="s">
        <v>866</v>
      </c>
      <c r="I49">
        <f>MONTH(Tabla4[[#This Row],[Fecha de Registro]])</f>
        <v>3</v>
      </c>
    </row>
    <row r="50" spans="1:9" x14ac:dyDescent="0.25">
      <c r="A50" t="s">
        <v>869</v>
      </c>
      <c r="B50" t="s">
        <v>51</v>
      </c>
      <c r="C50" s="4">
        <v>3952857</v>
      </c>
      <c r="D50" t="s">
        <v>864</v>
      </c>
      <c r="E50" t="s">
        <v>222</v>
      </c>
      <c r="F50" t="s">
        <v>868</v>
      </c>
      <c r="G50" t="s">
        <v>161</v>
      </c>
      <c r="H50" t="s">
        <v>866</v>
      </c>
      <c r="I50">
        <f>MONTH(Tabla4[[#This Row],[Fecha de Registro]])</f>
        <v>3</v>
      </c>
    </row>
    <row r="51" spans="1:9" x14ac:dyDescent="0.25">
      <c r="A51" t="s">
        <v>869</v>
      </c>
      <c r="B51" t="s">
        <v>51</v>
      </c>
      <c r="C51" s="4">
        <v>3952857</v>
      </c>
      <c r="D51" t="s">
        <v>864</v>
      </c>
      <c r="E51" t="s">
        <v>221</v>
      </c>
      <c r="F51" t="s">
        <v>868</v>
      </c>
      <c r="G51" t="s">
        <v>161</v>
      </c>
      <c r="H51" t="s">
        <v>866</v>
      </c>
      <c r="I51">
        <f>MONTH(Tabla4[[#This Row],[Fecha de Registro]])</f>
        <v>3</v>
      </c>
    </row>
    <row r="52" spans="1:9" x14ac:dyDescent="0.25">
      <c r="A52" t="s">
        <v>869</v>
      </c>
      <c r="B52" t="s">
        <v>51</v>
      </c>
      <c r="C52" s="4">
        <v>3952857</v>
      </c>
      <c r="D52" t="s">
        <v>864</v>
      </c>
      <c r="E52" t="s">
        <v>220</v>
      </c>
      <c r="F52" t="s">
        <v>868</v>
      </c>
      <c r="G52" t="s">
        <v>161</v>
      </c>
      <c r="H52" t="s">
        <v>866</v>
      </c>
      <c r="I52">
        <f>MONTH(Tabla4[[#This Row],[Fecha de Registro]])</f>
        <v>3</v>
      </c>
    </row>
    <row r="53" spans="1:9" x14ac:dyDescent="0.25">
      <c r="A53" t="s">
        <v>869</v>
      </c>
      <c r="B53" t="s">
        <v>51</v>
      </c>
      <c r="C53" s="4">
        <v>3952857</v>
      </c>
      <c r="D53" t="s">
        <v>864</v>
      </c>
      <c r="E53" t="s">
        <v>219</v>
      </c>
      <c r="F53" t="s">
        <v>868</v>
      </c>
      <c r="G53" t="s">
        <v>161</v>
      </c>
      <c r="H53" t="s">
        <v>866</v>
      </c>
      <c r="I53">
        <f>MONTH(Tabla4[[#This Row],[Fecha de Registro]])</f>
        <v>3</v>
      </c>
    </row>
    <row r="54" spans="1:9" x14ac:dyDescent="0.25">
      <c r="A54" t="s">
        <v>869</v>
      </c>
      <c r="B54" t="s">
        <v>51</v>
      </c>
      <c r="C54" s="4">
        <v>3952857</v>
      </c>
      <c r="D54" t="s">
        <v>864</v>
      </c>
      <c r="E54" t="s">
        <v>218</v>
      </c>
      <c r="F54" t="s">
        <v>868</v>
      </c>
      <c r="G54" t="s">
        <v>161</v>
      </c>
      <c r="H54" t="s">
        <v>866</v>
      </c>
      <c r="I54">
        <f>MONTH(Tabla4[[#This Row],[Fecha de Registro]])</f>
        <v>3</v>
      </c>
    </row>
    <row r="55" spans="1:9" x14ac:dyDescent="0.25">
      <c r="A55" t="s">
        <v>869</v>
      </c>
      <c r="B55" t="s">
        <v>51</v>
      </c>
      <c r="C55" s="4">
        <v>3952857</v>
      </c>
      <c r="D55" t="s">
        <v>864</v>
      </c>
      <c r="E55" t="s">
        <v>217</v>
      </c>
      <c r="F55" t="s">
        <v>868</v>
      </c>
      <c r="G55" t="s">
        <v>161</v>
      </c>
      <c r="H55" t="s">
        <v>866</v>
      </c>
      <c r="I55">
        <f>MONTH(Tabla4[[#This Row],[Fecha de Registro]])</f>
        <v>3</v>
      </c>
    </row>
    <row r="56" spans="1:9" x14ac:dyDescent="0.25">
      <c r="A56" t="s">
        <v>869</v>
      </c>
      <c r="B56" t="s">
        <v>51</v>
      </c>
      <c r="C56" s="4">
        <v>3952857</v>
      </c>
      <c r="D56" t="s">
        <v>864</v>
      </c>
      <c r="E56" t="s">
        <v>216</v>
      </c>
      <c r="F56" t="s">
        <v>868</v>
      </c>
      <c r="G56" t="s">
        <v>161</v>
      </c>
      <c r="H56" t="s">
        <v>866</v>
      </c>
      <c r="I56">
        <f>MONTH(Tabla4[[#This Row],[Fecha de Registro]])</f>
        <v>3</v>
      </c>
    </row>
    <row r="57" spans="1:9" x14ac:dyDescent="0.25">
      <c r="A57" t="s">
        <v>869</v>
      </c>
      <c r="B57" t="s">
        <v>51</v>
      </c>
      <c r="C57" s="4">
        <v>3952857</v>
      </c>
      <c r="D57" t="s">
        <v>864</v>
      </c>
      <c r="E57" t="s">
        <v>215</v>
      </c>
      <c r="F57" t="s">
        <v>868</v>
      </c>
      <c r="G57" t="s">
        <v>161</v>
      </c>
      <c r="H57" t="s">
        <v>866</v>
      </c>
      <c r="I57">
        <f>MONTH(Tabla4[[#This Row],[Fecha de Registro]])</f>
        <v>3</v>
      </c>
    </row>
    <row r="58" spans="1:9" x14ac:dyDescent="0.25">
      <c r="A58" t="s">
        <v>869</v>
      </c>
      <c r="B58" t="s">
        <v>51</v>
      </c>
      <c r="C58" s="4">
        <v>3952857</v>
      </c>
      <c r="D58" t="s">
        <v>864</v>
      </c>
      <c r="E58" t="s">
        <v>214</v>
      </c>
      <c r="F58" t="s">
        <v>868</v>
      </c>
      <c r="G58" t="s">
        <v>161</v>
      </c>
      <c r="H58" t="s">
        <v>866</v>
      </c>
      <c r="I58">
        <f>MONTH(Tabla4[[#This Row],[Fecha de Registro]])</f>
        <v>3</v>
      </c>
    </row>
    <row r="59" spans="1:9" x14ac:dyDescent="0.25">
      <c r="A59" t="s">
        <v>869</v>
      </c>
      <c r="B59" t="s">
        <v>51</v>
      </c>
      <c r="C59" s="4">
        <v>3952857</v>
      </c>
      <c r="D59" t="s">
        <v>864</v>
      </c>
      <c r="E59" t="s">
        <v>213</v>
      </c>
      <c r="F59" t="s">
        <v>868</v>
      </c>
      <c r="G59" t="s">
        <v>161</v>
      </c>
      <c r="H59" t="s">
        <v>866</v>
      </c>
      <c r="I59">
        <f>MONTH(Tabla4[[#This Row],[Fecha de Registro]])</f>
        <v>3</v>
      </c>
    </row>
    <row r="60" spans="1:9" x14ac:dyDescent="0.25">
      <c r="A60" t="s">
        <v>869</v>
      </c>
      <c r="B60" t="s">
        <v>51</v>
      </c>
      <c r="C60" s="4">
        <v>3952857</v>
      </c>
      <c r="D60" t="s">
        <v>864</v>
      </c>
      <c r="E60" t="s">
        <v>212</v>
      </c>
      <c r="F60" t="s">
        <v>868</v>
      </c>
      <c r="G60" t="s">
        <v>161</v>
      </c>
      <c r="H60" t="s">
        <v>866</v>
      </c>
      <c r="I60">
        <f>MONTH(Tabla4[[#This Row],[Fecha de Registro]])</f>
        <v>3</v>
      </c>
    </row>
    <row r="61" spans="1:9" x14ac:dyDescent="0.25">
      <c r="A61" t="s">
        <v>869</v>
      </c>
      <c r="B61" t="s">
        <v>51</v>
      </c>
      <c r="C61" s="4">
        <v>3952857</v>
      </c>
      <c r="D61" t="s">
        <v>864</v>
      </c>
      <c r="E61" t="s">
        <v>211</v>
      </c>
      <c r="F61" t="s">
        <v>868</v>
      </c>
      <c r="G61" t="s">
        <v>161</v>
      </c>
      <c r="H61" t="s">
        <v>866</v>
      </c>
      <c r="I61">
        <f>MONTH(Tabla4[[#This Row],[Fecha de Registro]])</f>
        <v>3</v>
      </c>
    </row>
    <row r="62" spans="1:9" x14ac:dyDescent="0.25">
      <c r="A62" t="s">
        <v>869</v>
      </c>
      <c r="B62" t="s">
        <v>51</v>
      </c>
      <c r="C62" s="4">
        <v>3952857</v>
      </c>
      <c r="D62" t="s">
        <v>864</v>
      </c>
      <c r="E62" t="s">
        <v>210</v>
      </c>
      <c r="F62" t="s">
        <v>868</v>
      </c>
      <c r="G62" t="s">
        <v>161</v>
      </c>
      <c r="H62" t="s">
        <v>866</v>
      </c>
      <c r="I62">
        <f>MONTH(Tabla4[[#This Row],[Fecha de Registro]])</f>
        <v>3</v>
      </c>
    </row>
    <row r="63" spans="1:9" x14ac:dyDescent="0.25">
      <c r="A63" t="s">
        <v>869</v>
      </c>
      <c r="B63" t="s">
        <v>51</v>
      </c>
      <c r="C63" s="4">
        <v>3952857</v>
      </c>
      <c r="D63" t="s">
        <v>864</v>
      </c>
      <c r="E63" t="s">
        <v>209</v>
      </c>
      <c r="F63" t="s">
        <v>868</v>
      </c>
      <c r="G63" t="s">
        <v>161</v>
      </c>
      <c r="H63" t="s">
        <v>866</v>
      </c>
      <c r="I63">
        <f>MONTH(Tabla4[[#This Row],[Fecha de Registro]])</f>
        <v>3</v>
      </c>
    </row>
    <row r="64" spans="1:9" x14ac:dyDescent="0.25">
      <c r="A64" t="s">
        <v>869</v>
      </c>
      <c r="B64" t="s">
        <v>51</v>
      </c>
      <c r="C64" s="4">
        <v>3952857</v>
      </c>
      <c r="D64" t="s">
        <v>864</v>
      </c>
      <c r="E64" t="s">
        <v>208</v>
      </c>
      <c r="F64" t="s">
        <v>868</v>
      </c>
      <c r="G64" t="s">
        <v>161</v>
      </c>
      <c r="H64" t="s">
        <v>866</v>
      </c>
      <c r="I64">
        <f>MONTH(Tabla4[[#This Row],[Fecha de Registro]])</f>
        <v>3</v>
      </c>
    </row>
    <row r="65" spans="1:9" x14ac:dyDescent="0.25">
      <c r="A65" t="s">
        <v>869</v>
      </c>
      <c r="B65" t="s">
        <v>51</v>
      </c>
      <c r="C65" s="4">
        <v>3952857</v>
      </c>
      <c r="D65" t="s">
        <v>864</v>
      </c>
      <c r="E65" t="s">
        <v>207</v>
      </c>
      <c r="F65" t="s">
        <v>868</v>
      </c>
      <c r="G65" t="s">
        <v>161</v>
      </c>
      <c r="H65" t="s">
        <v>866</v>
      </c>
      <c r="I65">
        <f>MONTH(Tabla4[[#This Row],[Fecha de Registro]])</f>
        <v>3</v>
      </c>
    </row>
    <row r="66" spans="1:9" x14ac:dyDescent="0.25">
      <c r="A66" t="s">
        <v>869</v>
      </c>
      <c r="B66" t="s">
        <v>51</v>
      </c>
      <c r="C66" s="4">
        <v>3952857</v>
      </c>
      <c r="D66" t="s">
        <v>864</v>
      </c>
      <c r="E66" t="s">
        <v>206</v>
      </c>
      <c r="F66" t="s">
        <v>868</v>
      </c>
      <c r="G66" t="s">
        <v>161</v>
      </c>
      <c r="H66" t="s">
        <v>866</v>
      </c>
      <c r="I66">
        <f>MONTH(Tabla4[[#This Row],[Fecha de Registro]])</f>
        <v>3</v>
      </c>
    </row>
    <row r="67" spans="1:9" x14ac:dyDescent="0.25">
      <c r="A67" t="s">
        <v>869</v>
      </c>
      <c r="B67" t="s">
        <v>51</v>
      </c>
      <c r="C67" s="4">
        <v>3952857</v>
      </c>
      <c r="D67" t="s">
        <v>864</v>
      </c>
      <c r="E67" t="s">
        <v>205</v>
      </c>
      <c r="F67" t="s">
        <v>868</v>
      </c>
      <c r="G67" t="s">
        <v>161</v>
      </c>
      <c r="H67" t="s">
        <v>866</v>
      </c>
      <c r="I67">
        <f>MONTH(Tabla4[[#This Row],[Fecha de Registro]])</f>
        <v>3</v>
      </c>
    </row>
    <row r="68" spans="1:9" x14ac:dyDescent="0.25">
      <c r="A68" t="s">
        <v>869</v>
      </c>
      <c r="B68" t="s">
        <v>51</v>
      </c>
      <c r="C68" s="4">
        <v>3952857</v>
      </c>
      <c r="D68" t="s">
        <v>864</v>
      </c>
      <c r="E68" t="s">
        <v>204</v>
      </c>
      <c r="F68" t="s">
        <v>868</v>
      </c>
      <c r="G68" t="s">
        <v>161</v>
      </c>
      <c r="H68" t="s">
        <v>866</v>
      </c>
      <c r="I68">
        <f>MONTH(Tabla4[[#This Row],[Fecha de Registro]])</f>
        <v>3</v>
      </c>
    </row>
    <row r="69" spans="1:9" x14ac:dyDescent="0.25">
      <c r="A69" t="s">
        <v>869</v>
      </c>
      <c r="B69" t="s">
        <v>51</v>
      </c>
      <c r="C69" s="4">
        <v>3952857</v>
      </c>
      <c r="D69" t="s">
        <v>864</v>
      </c>
      <c r="E69" t="s">
        <v>203</v>
      </c>
      <c r="F69" t="s">
        <v>868</v>
      </c>
      <c r="G69" t="s">
        <v>161</v>
      </c>
      <c r="H69" t="s">
        <v>866</v>
      </c>
      <c r="I69">
        <f>MONTH(Tabla4[[#This Row],[Fecha de Registro]])</f>
        <v>3</v>
      </c>
    </row>
    <row r="70" spans="1:9" x14ac:dyDescent="0.25">
      <c r="A70" t="s">
        <v>869</v>
      </c>
      <c r="B70" t="s">
        <v>51</v>
      </c>
      <c r="C70" s="4">
        <v>3952857</v>
      </c>
      <c r="D70" t="s">
        <v>864</v>
      </c>
      <c r="E70" t="s">
        <v>202</v>
      </c>
      <c r="F70" t="s">
        <v>868</v>
      </c>
      <c r="G70" t="s">
        <v>161</v>
      </c>
      <c r="H70" t="s">
        <v>866</v>
      </c>
      <c r="I70">
        <f>MONTH(Tabla4[[#This Row],[Fecha de Registro]])</f>
        <v>3</v>
      </c>
    </row>
    <row r="71" spans="1:9" x14ac:dyDescent="0.25">
      <c r="A71" t="s">
        <v>869</v>
      </c>
      <c r="B71" t="s">
        <v>51</v>
      </c>
      <c r="C71" s="4">
        <v>3952857</v>
      </c>
      <c r="D71" t="s">
        <v>864</v>
      </c>
      <c r="E71" t="s">
        <v>201</v>
      </c>
      <c r="F71" t="s">
        <v>868</v>
      </c>
      <c r="G71" t="s">
        <v>161</v>
      </c>
      <c r="H71" t="s">
        <v>866</v>
      </c>
      <c r="I71">
        <f>MONTH(Tabla4[[#This Row],[Fecha de Registro]])</f>
        <v>3</v>
      </c>
    </row>
    <row r="72" spans="1:9" x14ac:dyDescent="0.25">
      <c r="A72" t="s">
        <v>869</v>
      </c>
      <c r="B72" t="s">
        <v>51</v>
      </c>
      <c r="C72" s="4">
        <v>3952857</v>
      </c>
      <c r="D72" t="s">
        <v>864</v>
      </c>
      <c r="E72" t="s">
        <v>200</v>
      </c>
      <c r="F72" t="s">
        <v>868</v>
      </c>
      <c r="G72" t="s">
        <v>161</v>
      </c>
      <c r="H72" t="s">
        <v>866</v>
      </c>
      <c r="I72">
        <f>MONTH(Tabla4[[#This Row],[Fecha de Registro]])</f>
        <v>3</v>
      </c>
    </row>
    <row r="73" spans="1:9" x14ac:dyDescent="0.25">
      <c r="A73" t="s">
        <v>869</v>
      </c>
      <c r="B73" t="s">
        <v>51</v>
      </c>
      <c r="C73" s="4">
        <v>3952857</v>
      </c>
      <c r="D73" t="s">
        <v>864</v>
      </c>
      <c r="E73" t="s">
        <v>194</v>
      </c>
      <c r="F73" t="s">
        <v>865</v>
      </c>
      <c r="G73" t="s">
        <v>78</v>
      </c>
      <c r="H73" t="s">
        <v>866</v>
      </c>
      <c r="I73">
        <f>MONTH(Tabla4[[#This Row],[Fecha de Registro]])</f>
        <v>3</v>
      </c>
    </row>
    <row r="74" spans="1:9" x14ac:dyDescent="0.25">
      <c r="A74" t="s">
        <v>1525</v>
      </c>
      <c r="B74" t="s">
        <v>51</v>
      </c>
      <c r="C74" s="4">
        <v>4075692</v>
      </c>
      <c r="D74" t="s">
        <v>864</v>
      </c>
      <c r="E74" t="s">
        <v>177</v>
      </c>
      <c r="F74" t="s">
        <v>868</v>
      </c>
      <c r="G74" t="s">
        <v>161</v>
      </c>
      <c r="H74" t="s">
        <v>866</v>
      </c>
      <c r="I74">
        <f>MONTH(Tabla4[[#This Row],[Fecha de Registro]])</f>
        <v>4</v>
      </c>
    </row>
    <row r="75" spans="1:9" x14ac:dyDescent="0.25">
      <c r="A75" t="s">
        <v>1525</v>
      </c>
      <c r="B75" t="s">
        <v>51</v>
      </c>
      <c r="C75" s="4">
        <v>4075692</v>
      </c>
      <c r="D75" t="s">
        <v>864</v>
      </c>
      <c r="E75" t="s">
        <v>1169</v>
      </c>
      <c r="F75" t="s">
        <v>868</v>
      </c>
      <c r="G75" t="s">
        <v>161</v>
      </c>
      <c r="H75" t="s">
        <v>866</v>
      </c>
      <c r="I75">
        <f>MONTH(Tabla4[[#This Row],[Fecha de Registro]])</f>
        <v>4</v>
      </c>
    </row>
    <row r="76" spans="1:9" x14ac:dyDescent="0.25">
      <c r="A76" t="s">
        <v>1525</v>
      </c>
      <c r="B76" t="s">
        <v>51</v>
      </c>
      <c r="C76" s="4">
        <v>4075692</v>
      </c>
      <c r="D76" t="s">
        <v>864</v>
      </c>
      <c r="E76" t="s">
        <v>169</v>
      </c>
      <c r="F76" t="s">
        <v>868</v>
      </c>
      <c r="G76" t="s">
        <v>161</v>
      </c>
      <c r="H76" t="s">
        <v>866</v>
      </c>
      <c r="I76">
        <f>MONTH(Tabla4[[#This Row],[Fecha de Registro]])</f>
        <v>4</v>
      </c>
    </row>
    <row r="77" spans="1:9" x14ac:dyDescent="0.25">
      <c r="A77" t="s">
        <v>1525</v>
      </c>
      <c r="B77" t="s">
        <v>51</v>
      </c>
      <c r="C77" s="4">
        <v>4075692</v>
      </c>
      <c r="D77" t="s">
        <v>864</v>
      </c>
      <c r="E77" t="s">
        <v>1168</v>
      </c>
      <c r="F77" t="s">
        <v>868</v>
      </c>
      <c r="G77" t="s">
        <v>161</v>
      </c>
      <c r="H77" t="s">
        <v>866</v>
      </c>
      <c r="I77">
        <f>MONTH(Tabla4[[#This Row],[Fecha de Registro]])</f>
        <v>4</v>
      </c>
    </row>
    <row r="78" spans="1:9" x14ac:dyDescent="0.25">
      <c r="A78" t="s">
        <v>1525</v>
      </c>
      <c r="B78" t="s">
        <v>51</v>
      </c>
      <c r="C78" s="4">
        <v>4075692</v>
      </c>
      <c r="D78" t="s">
        <v>864</v>
      </c>
      <c r="E78" t="s">
        <v>1167</v>
      </c>
      <c r="F78" t="s">
        <v>868</v>
      </c>
      <c r="G78" t="s">
        <v>161</v>
      </c>
      <c r="H78" t="s">
        <v>866</v>
      </c>
      <c r="I78">
        <f>MONTH(Tabla4[[#This Row],[Fecha de Registro]])</f>
        <v>4</v>
      </c>
    </row>
    <row r="79" spans="1:9" x14ac:dyDescent="0.25">
      <c r="A79" t="s">
        <v>1525</v>
      </c>
      <c r="B79" t="s">
        <v>51</v>
      </c>
      <c r="C79" s="4">
        <v>4075692</v>
      </c>
      <c r="D79" t="s">
        <v>864</v>
      </c>
      <c r="E79" t="s">
        <v>1166</v>
      </c>
      <c r="F79" t="s">
        <v>865</v>
      </c>
      <c r="G79" t="s">
        <v>78</v>
      </c>
      <c r="H79" t="s">
        <v>866</v>
      </c>
      <c r="I79">
        <f>MONTH(Tabla4[[#This Row],[Fecha de Registro]])</f>
        <v>4</v>
      </c>
    </row>
    <row r="80" spans="1:9" x14ac:dyDescent="0.25">
      <c r="A80" t="s">
        <v>1526</v>
      </c>
      <c r="B80" t="s">
        <v>51</v>
      </c>
      <c r="C80" s="4">
        <v>4102551</v>
      </c>
      <c r="D80" t="s">
        <v>864</v>
      </c>
      <c r="E80" t="s">
        <v>1215</v>
      </c>
      <c r="F80" t="s">
        <v>865</v>
      </c>
      <c r="G80" t="s">
        <v>78</v>
      </c>
      <c r="H80" t="s">
        <v>866</v>
      </c>
      <c r="I80">
        <f>MONTH(Tabla4[[#This Row],[Fecha de Registro]])</f>
        <v>4</v>
      </c>
    </row>
    <row r="81" spans="1:9" x14ac:dyDescent="0.25">
      <c r="A81" t="s">
        <v>1526</v>
      </c>
      <c r="B81" t="s">
        <v>51</v>
      </c>
      <c r="C81" s="4">
        <v>4102551</v>
      </c>
      <c r="D81" t="s">
        <v>864</v>
      </c>
      <c r="E81" t="s">
        <v>1214</v>
      </c>
      <c r="F81" t="s">
        <v>865</v>
      </c>
      <c r="G81" t="s">
        <v>78</v>
      </c>
      <c r="H81" t="s">
        <v>866</v>
      </c>
      <c r="I81">
        <f>MONTH(Tabla4[[#This Row],[Fecha de Registro]])</f>
        <v>4</v>
      </c>
    </row>
    <row r="82" spans="1:9" x14ac:dyDescent="0.25">
      <c r="A82" t="s">
        <v>1526</v>
      </c>
      <c r="B82" t="s">
        <v>51</v>
      </c>
      <c r="C82" s="4">
        <v>4102551</v>
      </c>
      <c r="D82" t="s">
        <v>864</v>
      </c>
      <c r="E82" t="s">
        <v>1213</v>
      </c>
      <c r="F82" t="s">
        <v>865</v>
      </c>
      <c r="G82" t="s">
        <v>78</v>
      </c>
      <c r="H82" t="s">
        <v>866</v>
      </c>
      <c r="I82">
        <f>MONTH(Tabla4[[#This Row],[Fecha de Registro]])</f>
        <v>4</v>
      </c>
    </row>
    <row r="83" spans="1:9" x14ac:dyDescent="0.25">
      <c r="A83" t="s">
        <v>1526</v>
      </c>
      <c r="B83" t="s">
        <v>51</v>
      </c>
      <c r="C83" s="4">
        <v>4102551</v>
      </c>
      <c r="D83" t="s">
        <v>864</v>
      </c>
      <c r="E83" t="s">
        <v>1212</v>
      </c>
      <c r="F83" t="s">
        <v>865</v>
      </c>
      <c r="G83" t="s">
        <v>78</v>
      </c>
      <c r="H83" t="s">
        <v>866</v>
      </c>
      <c r="I83">
        <f>MONTH(Tabla4[[#This Row],[Fecha de Registro]])</f>
        <v>4</v>
      </c>
    </row>
    <row r="84" spans="1:9" x14ac:dyDescent="0.25">
      <c r="A84" t="s">
        <v>1526</v>
      </c>
      <c r="B84" t="s">
        <v>51</v>
      </c>
      <c r="C84" s="4">
        <v>4102551</v>
      </c>
      <c r="D84" t="s">
        <v>864</v>
      </c>
      <c r="E84" t="s">
        <v>1211</v>
      </c>
      <c r="F84" t="s">
        <v>865</v>
      </c>
      <c r="G84" t="s">
        <v>78</v>
      </c>
      <c r="H84" t="s">
        <v>866</v>
      </c>
      <c r="I84">
        <f>MONTH(Tabla4[[#This Row],[Fecha de Registro]])</f>
        <v>4</v>
      </c>
    </row>
    <row r="85" spans="1:9" x14ac:dyDescent="0.25">
      <c r="A85" t="s">
        <v>1526</v>
      </c>
      <c r="B85" t="s">
        <v>51</v>
      </c>
      <c r="C85" s="4">
        <v>4102551</v>
      </c>
      <c r="D85" t="s">
        <v>864</v>
      </c>
      <c r="E85" t="s">
        <v>1210</v>
      </c>
      <c r="F85" t="s">
        <v>865</v>
      </c>
      <c r="G85" t="s">
        <v>78</v>
      </c>
      <c r="H85" t="s">
        <v>866</v>
      </c>
      <c r="I85">
        <f>MONTH(Tabla4[[#This Row],[Fecha de Registro]])</f>
        <v>4</v>
      </c>
    </row>
    <row r="86" spans="1:9" x14ac:dyDescent="0.25">
      <c r="A86" t="s">
        <v>1526</v>
      </c>
      <c r="B86" t="s">
        <v>51</v>
      </c>
      <c r="C86" s="4">
        <v>4102551</v>
      </c>
      <c r="D86" t="s">
        <v>864</v>
      </c>
      <c r="E86" t="s">
        <v>1110</v>
      </c>
      <c r="F86" t="s">
        <v>865</v>
      </c>
      <c r="G86" t="s">
        <v>78</v>
      </c>
      <c r="H86" t="s">
        <v>866</v>
      </c>
      <c r="I86">
        <f>MONTH(Tabla4[[#This Row],[Fecha de Registro]])</f>
        <v>4</v>
      </c>
    </row>
    <row r="87" spans="1:9" x14ac:dyDescent="0.25">
      <c r="A87" t="s">
        <v>1526</v>
      </c>
      <c r="B87" t="s">
        <v>51</v>
      </c>
      <c r="C87" s="4">
        <v>4102551</v>
      </c>
      <c r="D87" t="s">
        <v>864</v>
      </c>
      <c r="E87" t="s">
        <v>1209</v>
      </c>
      <c r="F87" t="s">
        <v>865</v>
      </c>
      <c r="G87" t="s">
        <v>78</v>
      </c>
      <c r="H87" t="s">
        <v>866</v>
      </c>
      <c r="I87">
        <f>MONTH(Tabla4[[#This Row],[Fecha de Registro]])</f>
        <v>4</v>
      </c>
    </row>
    <row r="88" spans="1:9" x14ac:dyDescent="0.25">
      <c r="A88" t="s">
        <v>1526</v>
      </c>
      <c r="B88" t="s">
        <v>51</v>
      </c>
      <c r="C88" s="4">
        <v>4102551</v>
      </c>
      <c r="D88" t="s">
        <v>864</v>
      </c>
      <c r="E88" t="s">
        <v>1208</v>
      </c>
      <c r="F88" t="s">
        <v>865</v>
      </c>
      <c r="G88" t="s">
        <v>78</v>
      </c>
      <c r="H88" t="s">
        <v>866</v>
      </c>
      <c r="I88">
        <f>MONTH(Tabla4[[#This Row],[Fecha de Registro]])</f>
        <v>4</v>
      </c>
    </row>
    <row r="89" spans="1:9" x14ac:dyDescent="0.25">
      <c r="A89" t="s">
        <v>1526</v>
      </c>
      <c r="B89" t="s">
        <v>51</v>
      </c>
      <c r="C89" s="4">
        <v>4102551</v>
      </c>
      <c r="D89" t="s">
        <v>864</v>
      </c>
      <c r="E89" t="s">
        <v>1207</v>
      </c>
      <c r="F89" t="s">
        <v>865</v>
      </c>
      <c r="G89" t="s">
        <v>78</v>
      </c>
      <c r="H89" t="s">
        <v>866</v>
      </c>
      <c r="I89">
        <f>MONTH(Tabla4[[#This Row],[Fecha de Registro]])</f>
        <v>4</v>
      </c>
    </row>
    <row r="90" spans="1:9" x14ac:dyDescent="0.25">
      <c r="A90" t="s">
        <v>1526</v>
      </c>
      <c r="B90" t="s">
        <v>51</v>
      </c>
      <c r="C90" s="4">
        <v>4102551</v>
      </c>
      <c r="D90" t="s">
        <v>864</v>
      </c>
      <c r="E90" t="s">
        <v>1221</v>
      </c>
      <c r="F90" t="s">
        <v>865</v>
      </c>
      <c r="G90" t="s">
        <v>78</v>
      </c>
      <c r="H90" t="s">
        <v>866</v>
      </c>
      <c r="I90">
        <f>MONTH(Tabla4[[#This Row],[Fecha de Registro]])</f>
        <v>4</v>
      </c>
    </row>
    <row r="91" spans="1:9" x14ac:dyDescent="0.25">
      <c r="A91" t="s">
        <v>1526</v>
      </c>
      <c r="B91" t="s">
        <v>51</v>
      </c>
      <c r="C91" s="4">
        <v>4102551</v>
      </c>
      <c r="D91" t="s">
        <v>864</v>
      </c>
      <c r="E91" t="s">
        <v>1220</v>
      </c>
      <c r="F91" t="s">
        <v>865</v>
      </c>
      <c r="G91" t="s">
        <v>78</v>
      </c>
      <c r="H91" t="s">
        <v>866</v>
      </c>
      <c r="I91">
        <f>MONTH(Tabla4[[#This Row],[Fecha de Registro]])</f>
        <v>4</v>
      </c>
    </row>
    <row r="92" spans="1:9" x14ac:dyDescent="0.25">
      <c r="A92" t="s">
        <v>1526</v>
      </c>
      <c r="B92" t="s">
        <v>51</v>
      </c>
      <c r="C92" s="4">
        <v>4102551</v>
      </c>
      <c r="D92" t="s">
        <v>864</v>
      </c>
      <c r="E92" t="s">
        <v>1219</v>
      </c>
      <c r="F92" t="s">
        <v>865</v>
      </c>
      <c r="G92" t="s">
        <v>78</v>
      </c>
      <c r="H92" t="s">
        <v>866</v>
      </c>
      <c r="I92">
        <f>MONTH(Tabla4[[#This Row],[Fecha de Registro]])</f>
        <v>4</v>
      </c>
    </row>
    <row r="93" spans="1:9" x14ac:dyDescent="0.25">
      <c r="A93" t="s">
        <v>1526</v>
      </c>
      <c r="B93" t="s">
        <v>51</v>
      </c>
      <c r="C93" s="4">
        <v>4102551</v>
      </c>
      <c r="D93" t="s">
        <v>864</v>
      </c>
      <c r="E93" t="s">
        <v>1218</v>
      </c>
      <c r="F93" t="s">
        <v>865</v>
      </c>
      <c r="G93" t="s">
        <v>78</v>
      </c>
      <c r="H93" t="s">
        <v>866</v>
      </c>
      <c r="I93">
        <f>MONTH(Tabla4[[#This Row],[Fecha de Registro]])</f>
        <v>4</v>
      </c>
    </row>
    <row r="94" spans="1:9" x14ac:dyDescent="0.25">
      <c r="A94" t="s">
        <v>1526</v>
      </c>
      <c r="B94" t="s">
        <v>51</v>
      </c>
      <c r="C94" s="4">
        <v>4102551</v>
      </c>
      <c r="D94" t="s">
        <v>864</v>
      </c>
      <c r="E94" t="s">
        <v>1217</v>
      </c>
      <c r="F94" t="s">
        <v>865</v>
      </c>
      <c r="G94" t="s">
        <v>78</v>
      </c>
      <c r="H94" t="s">
        <v>866</v>
      </c>
      <c r="I94">
        <f>MONTH(Tabla4[[#This Row],[Fecha de Registro]])</f>
        <v>4</v>
      </c>
    </row>
    <row r="95" spans="1:9" x14ac:dyDescent="0.25">
      <c r="A95" t="s">
        <v>1527</v>
      </c>
      <c r="B95" t="s">
        <v>51</v>
      </c>
      <c r="C95" s="4">
        <v>4103129</v>
      </c>
      <c r="D95" t="s">
        <v>864</v>
      </c>
      <c r="E95" t="s">
        <v>1230</v>
      </c>
      <c r="F95" t="s">
        <v>868</v>
      </c>
      <c r="G95" t="s">
        <v>161</v>
      </c>
      <c r="H95" t="s">
        <v>866</v>
      </c>
      <c r="I95">
        <f>MONTH(Tabla4[[#This Row],[Fecha de Registro]])</f>
        <v>4</v>
      </c>
    </row>
    <row r="96" spans="1:9" x14ac:dyDescent="0.25">
      <c r="A96" t="s">
        <v>1527</v>
      </c>
      <c r="B96" t="s">
        <v>51</v>
      </c>
      <c r="C96" s="4">
        <v>4103129</v>
      </c>
      <c r="D96" t="s">
        <v>864</v>
      </c>
      <c r="E96" t="s">
        <v>1229</v>
      </c>
      <c r="F96" t="s">
        <v>865</v>
      </c>
      <c r="G96" t="s">
        <v>78</v>
      </c>
      <c r="H96" t="s">
        <v>866</v>
      </c>
      <c r="I96">
        <f>MONTH(Tabla4[[#This Row],[Fecha de Registro]])</f>
        <v>4</v>
      </c>
    </row>
    <row r="97" spans="1:9" x14ac:dyDescent="0.25">
      <c r="A97" t="s">
        <v>1527</v>
      </c>
      <c r="B97" t="s">
        <v>51</v>
      </c>
      <c r="C97" s="4">
        <v>4103129</v>
      </c>
      <c r="D97" t="s">
        <v>864</v>
      </c>
      <c r="E97" t="s">
        <v>367</v>
      </c>
      <c r="F97" t="s">
        <v>865</v>
      </c>
      <c r="G97" t="s">
        <v>78</v>
      </c>
      <c r="H97" t="s">
        <v>866</v>
      </c>
      <c r="I97">
        <f>MONTH(Tabla4[[#This Row],[Fecha de Registro]])</f>
        <v>4</v>
      </c>
    </row>
    <row r="98" spans="1:9" x14ac:dyDescent="0.25">
      <c r="A98" t="s">
        <v>1544</v>
      </c>
      <c r="B98" t="s">
        <v>51</v>
      </c>
      <c r="C98" s="4">
        <v>4105120</v>
      </c>
      <c r="D98" t="s">
        <v>864</v>
      </c>
      <c r="E98" t="s">
        <v>559</v>
      </c>
      <c r="F98" t="s">
        <v>865</v>
      </c>
      <c r="G98" t="s">
        <v>78</v>
      </c>
      <c r="H98" t="s">
        <v>866</v>
      </c>
      <c r="I98">
        <f>MONTH(Tabla4[[#This Row],[Fecha de Registro]])</f>
        <v>4</v>
      </c>
    </row>
    <row r="99" spans="1:9" x14ac:dyDescent="0.25">
      <c r="A99" t="s">
        <v>1544</v>
      </c>
      <c r="B99" t="s">
        <v>51</v>
      </c>
      <c r="C99" s="4">
        <v>4105120</v>
      </c>
      <c r="D99" t="s">
        <v>864</v>
      </c>
      <c r="E99" t="s">
        <v>54</v>
      </c>
      <c r="F99" t="s">
        <v>865</v>
      </c>
      <c r="G99" t="s">
        <v>78</v>
      </c>
      <c r="H99" t="s">
        <v>866</v>
      </c>
      <c r="I99">
        <f>MONTH(Tabla4[[#This Row],[Fecha de Registro]])</f>
        <v>4</v>
      </c>
    </row>
    <row r="100" spans="1:9" x14ac:dyDescent="0.25">
      <c r="A100" t="s">
        <v>1978</v>
      </c>
      <c r="B100" t="s">
        <v>51</v>
      </c>
      <c r="C100" s="4">
        <v>4111618</v>
      </c>
      <c r="D100" t="s">
        <v>864</v>
      </c>
      <c r="E100" t="s">
        <v>1680</v>
      </c>
      <c r="F100" t="s">
        <v>868</v>
      </c>
      <c r="G100" t="s">
        <v>161</v>
      </c>
      <c r="H100" t="s">
        <v>866</v>
      </c>
      <c r="I100">
        <f>MONTH(Tabla4[[#This Row],[Fecha de Registro]])</f>
        <v>4</v>
      </c>
    </row>
    <row r="101" spans="1:9" x14ac:dyDescent="0.25">
      <c r="A101" t="s">
        <v>1978</v>
      </c>
      <c r="B101" t="s">
        <v>51</v>
      </c>
      <c r="C101" s="4">
        <v>4111618</v>
      </c>
      <c r="D101" t="s">
        <v>864</v>
      </c>
      <c r="E101" t="s">
        <v>1679</v>
      </c>
      <c r="F101" t="s">
        <v>865</v>
      </c>
      <c r="G101" t="s">
        <v>78</v>
      </c>
      <c r="H101" t="s">
        <v>866</v>
      </c>
      <c r="I101">
        <f>MONTH(Tabla4[[#This Row],[Fecha de Registro]])</f>
        <v>4</v>
      </c>
    </row>
    <row r="102" spans="1:9" x14ac:dyDescent="0.25">
      <c r="A102" t="s">
        <v>1978</v>
      </c>
      <c r="B102" t="s">
        <v>51</v>
      </c>
      <c r="C102" s="4">
        <v>4111618</v>
      </c>
      <c r="D102" t="s">
        <v>864</v>
      </c>
      <c r="E102" t="s">
        <v>1678</v>
      </c>
      <c r="F102" t="s">
        <v>865</v>
      </c>
      <c r="G102" t="s">
        <v>78</v>
      </c>
      <c r="H102" t="s">
        <v>866</v>
      </c>
      <c r="I102">
        <f>MONTH(Tabla4[[#This Row],[Fecha de Registro]])</f>
        <v>4</v>
      </c>
    </row>
    <row r="103" spans="1:9" x14ac:dyDescent="0.25">
      <c r="A103" t="s">
        <v>1978</v>
      </c>
      <c r="B103" t="s">
        <v>51</v>
      </c>
      <c r="C103" s="4">
        <v>4111618</v>
      </c>
      <c r="D103" t="s">
        <v>864</v>
      </c>
      <c r="E103" t="s">
        <v>1677</v>
      </c>
      <c r="F103" t="s">
        <v>865</v>
      </c>
      <c r="G103" t="s">
        <v>78</v>
      </c>
      <c r="H103" t="s">
        <v>866</v>
      </c>
      <c r="I103">
        <f>MONTH(Tabla4[[#This Row],[Fecha de Registro]])</f>
        <v>4</v>
      </c>
    </row>
    <row r="104" spans="1:9" x14ac:dyDescent="0.25">
      <c r="A104" t="s">
        <v>1978</v>
      </c>
      <c r="B104" t="s">
        <v>51</v>
      </c>
      <c r="C104" s="4">
        <v>4111618</v>
      </c>
      <c r="D104" t="s">
        <v>864</v>
      </c>
      <c r="E104" t="s">
        <v>1676</v>
      </c>
      <c r="F104" t="s">
        <v>865</v>
      </c>
      <c r="G104" t="s">
        <v>78</v>
      </c>
      <c r="H104" t="s">
        <v>866</v>
      </c>
      <c r="I104">
        <f>MONTH(Tabla4[[#This Row],[Fecha de Registro]])</f>
        <v>4</v>
      </c>
    </row>
    <row r="105" spans="1:9" x14ac:dyDescent="0.25">
      <c r="A105" t="s">
        <v>1978</v>
      </c>
      <c r="B105" t="s">
        <v>51</v>
      </c>
      <c r="C105" s="4">
        <v>4111618</v>
      </c>
      <c r="D105" t="s">
        <v>864</v>
      </c>
      <c r="E105" t="s">
        <v>1675</v>
      </c>
      <c r="F105" t="s">
        <v>865</v>
      </c>
      <c r="G105" t="s">
        <v>78</v>
      </c>
      <c r="H105" t="s">
        <v>866</v>
      </c>
      <c r="I105">
        <f>MONTH(Tabla4[[#This Row],[Fecha de Registro]])</f>
        <v>4</v>
      </c>
    </row>
    <row r="106" spans="1:9" x14ac:dyDescent="0.25">
      <c r="A106" t="s">
        <v>1978</v>
      </c>
      <c r="B106" t="s">
        <v>51</v>
      </c>
      <c r="C106" s="4">
        <v>4111618</v>
      </c>
      <c r="D106" t="s">
        <v>864</v>
      </c>
      <c r="E106" t="s">
        <v>1674</v>
      </c>
      <c r="F106" t="s">
        <v>865</v>
      </c>
      <c r="G106" t="s">
        <v>78</v>
      </c>
      <c r="H106" t="s">
        <v>866</v>
      </c>
      <c r="I106">
        <f>MONTH(Tabla4[[#This Row],[Fecha de Registro]])</f>
        <v>4</v>
      </c>
    </row>
    <row r="107" spans="1:9" x14ac:dyDescent="0.25">
      <c r="A107" t="s">
        <v>1978</v>
      </c>
      <c r="B107" t="s">
        <v>51</v>
      </c>
      <c r="C107" s="4">
        <v>4111618</v>
      </c>
      <c r="D107" t="s">
        <v>864</v>
      </c>
      <c r="E107" t="s">
        <v>1673</v>
      </c>
      <c r="F107" t="s">
        <v>865</v>
      </c>
      <c r="G107" t="s">
        <v>78</v>
      </c>
      <c r="H107" t="s">
        <v>866</v>
      </c>
      <c r="I107">
        <f>MONTH(Tabla4[[#This Row],[Fecha de Registro]])</f>
        <v>4</v>
      </c>
    </row>
    <row r="108" spans="1:9" x14ac:dyDescent="0.25">
      <c r="A108" t="s">
        <v>1978</v>
      </c>
      <c r="B108" t="s">
        <v>51</v>
      </c>
      <c r="C108" s="4">
        <v>4111618</v>
      </c>
      <c r="D108" t="s">
        <v>864</v>
      </c>
      <c r="E108" t="s">
        <v>1672</v>
      </c>
      <c r="F108" t="s">
        <v>865</v>
      </c>
      <c r="G108" t="s">
        <v>78</v>
      </c>
      <c r="H108" t="s">
        <v>866</v>
      </c>
      <c r="I108">
        <f>MONTH(Tabla4[[#This Row],[Fecha de Registro]])</f>
        <v>4</v>
      </c>
    </row>
    <row r="109" spans="1:9" x14ac:dyDescent="0.25">
      <c r="A109" t="s">
        <v>1978</v>
      </c>
      <c r="B109" t="s">
        <v>51</v>
      </c>
      <c r="C109" s="4">
        <v>4111618</v>
      </c>
      <c r="D109" t="s">
        <v>864</v>
      </c>
      <c r="E109" t="s">
        <v>1671</v>
      </c>
      <c r="F109" t="s">
        <v>865</v>
      </c>
      <c r="G109" t="s">
        <v>78</v>
      </c>
      <c r="H109" t="s">
        <v>866</v>
      </c>
      <c r="I109">
        <f>MONTH(Tabla4[[#This Row],[Fecha de Registro]])</f>
        <v>4</v>
      </c>
    </row>
    <row r="110" spans="1:9" x14ac:dyDescent="0.25">
      <c r="A110" t="s">
        <v>1978</v>
      </c>
      <c r="B110" t="s">
        <v>51</v>
      </c>
      <c r="C110" s="4">
        <v>4111618</v>
      </c>
      <c r="D110" t="s">
        <v>864</v>
      </c>
      <c r="E110" t="s">
        <v>1670</v>
      </c>
      <c r="F110" t="s">
        <v>865</v>
      </c>
      <c r="G110" t="s">
        <v>78</v>
      </c>
      <c r="H110" t="s">
        <v>866</v>
      </c>
      <c r="I110">
        <f>MONTH(Tabla4[[#This Row],[Fecha de Registro]])</f>
        <v>4</v>
      </c>
    </row>
    <row r="111" spans="1:9" x14ac:dyDescent="0.25">
      <c r="A111" t="s">
        <v>1979</v>
      </c>
      <c r="B111" t="s">
        <v>51</v>
      </c>
      <c r="C111" s="4">
        <v>4111988</v>
      </c>
      <c r="D111" t="s">
        <v>864</v>
      </c>
      <c r="E111" t="s">
        <v>1685</v>
      </c>
      <c r="F111" t="s">
        <v>865</v>
      </c>
      <c r="G111" t="s">
        <v>78</v>
      </c>
      <c r="H111" t="s">
        <v>866</v>
      </c>
      <c r="I111">
        <f>MONTH(Tabla4[[#This Row],[Fecha de Registro]])</f>
        <v>4</v>
      </c>
    </row>
    <row r="112" spans="1:9" x14ac:dyDescent="0.25">
      <c r="A112" t="s">
        <v>1979</v>
      </c>
      <c r="B112" t="s">
        <v>51</v>
      </c>
      <c r="C112" s="4">
        <v>4111988</v>
      </c>
      <c r="D112" t="s">
        <v>864</v>
      </c>
      <c r="E112" t="s">
        <v>1410</v>
      </c>
      <c r="F112" t="s">
        <v>865</v>
      </c>
      <c r="G112" t="s">
        <v>78</v>
      </c>
      <c r="H112" t="s">
        <v>866</v>
      </c>
      <c r="I112">
        <f>MONTH(Tabla4[[#This Row],[Fecha de Registro]])</f>
        <v>4</v>
      </c>
    </row>
    <row r="113" spans="1:9" x14ac:dyDescent="0.25">
      <c r="A113" t="s">
        <v>1980</v>
      </c>
      <c r="B113" t="s">
        <v>51</v>
      </c>
      <c r="C113" s="4">
        <v>4097492</v>
      </c>
      <c r="D113" t="s">
        <v>864</v>
      </c>
      <c r="E113" t="s">
        <v>1703</v>
      </c>
      <c r="F113" t="s">
        <v>868</v>
      </c>
      <c r="G113" t="s">
        <v>161</v>
      </c>
      <c r="H113" t="s">
        <v>866</v>
      </c>
      <c r="I113">
        <f>MONTH(Tabla4[[#This Row],[Fecha de Registro]])</f>
        <v>4</v>
      </c>
    </row>
    <row r="114" spans="1:9" x14ac:dyDescent="0.25">
      <c r="A114" t="s">
        <v>1980</v>
      </c>
      <c r="B114" t="s">
        <v>51</v>
      </c>
      <c r="C114" s="4">
        <v>4097492</v>
      </c>
      <c r="D114" t="s">
        <v>864</v>
      </c>
      <c r="E114" t="s">
        <v>1702</v>
      </c>
      <c r="F114" t="s">
        <v>868</v>
      </c>
      <c r="G114" t="s">
        <v>161</v>
      </c>
      <c r="H114" t="s">
        <v>866</v>
      </c>
      <c r="I114">
        <f>MONTH(Tabla4[[#This Row],[Fecha de Registro]])</f>
        <v>4</v>
      </c>
    </row>
    <row r="115" spans="1:9" x14ac:dyDescent="0.25">
      <c r="A115" t="s">
        <v>1980</v>
      </c>
      <c r="B115" t="s">
        <v>51</v>
      </c>
      <c r="C115" s="4">
        <v>4097492</v>
      </c>
      <c r="D115" t="s">
        <v>864</v>
      </c>
      <c r="E115" t="s">
        <v>1701</v>
      </c>
      <c r="F115" t="s">
        <v>868</v>
      </c>
      <c r="G115" t="s">
        <v>161</v>
      </c>
      <c r="H115" t="s">
        <v>866</v>
      </c>
      <c r="I115">
        <f>MONTH(Tabla4[[#This Row],[Fecha de Registro]])</f>
        <v>4</v>
      </c>
    </row>
    <row r="116" spans="1:9" x14ac:dyDescent="0.25">
      <c r="A116" t="s">
        <v>1980</v>
      </c>
      <c r="B116" t="s">
        <v>51</v>
      </c>
      <c r="C116" s="4">
        <v>4097492</v>
      </c>
      <c r="D116" t="s">
        <v>864</v>
      </c>
      <c r="E116" t="s">
        <v>1700</v>
      </c>
      <c r="F116" t="s">
        <v>868</v>
      </c>
      <c r="G116" t="s">
        <v>161</v>
      </c>
      <c r="H116" t="s">
        <v>866</v>
      </c>
      <c r="I116">
        <f>MONTH(Tabla4[[#This Row],[Fecha de Registro]])</f>
        <v>4</v>
      </c>
    </row>
    <row r="117" spans="1:9" x14ac:dyDescent="0.25">
      <c r="A117" t="s">
        <v>1980</v>
      </c>
      <c r="B117" t="s">
        <v>51</v>
      </c>
      <c r="C117" s="4">
        <v>4097492</v>
      </c>
      <c r="D117" t="s">
        <v>864</v>
      </c>
      <c r="E117" t="s">
        <v>1699</v>
      </c>
      <c r="F117" t="s">
        <v>868</v>
      </c>
      <c r="G117" t="s">
        <v>161</v>
      </c>
      <c r="H117" t="s">
        <v>866</v>
      </c>
      <c r="I117">
        <f>MONTH(Tabla4[[#This Row],[Fecha de Registro]])</f>
        <v>4</v>
      </c>
    </row>
    <row r="118" spans="1:9" x14ac:dyDescent="0.25">
      <c r="A118" t="s">
        <v>1980</v>
      </c>
      <c r="B118" t="s">
        <v>51</v>
      </c>
      <c r="C118" s="4">
        <v>4097492</v>
      </c>
      <c r="D118" t="s">
        <v>864</v>
      </c>
      <c r="E118" t="s">
        <v>209</v>
      </c>
      <c r="F118" t="s">
        <v>868</v>
      </c>
      <c r="G118" t="s">
        <v>161</v>
      </c>
      <c r="H118" t="s">
        <v>866</v>
      </c>
      <c r="I118">
        <f>MONTH(Tabla4[[#This Row],[Fecha de Registro]])</f>
        <v>4</v>
      </c>
    </row>
    <row r="119" spans="1:9" x14ac:dyDescent="0.25">
      <c r="A119" t="s">
        <v>1980</v>
      </c>
      <c r="B119" t="s">
        <v>51</v>
      </c>
      <c r="C119" s="4">
        <v>4097492</v>
      </c>
      <c r="D119" t="s">
        <v>864</v>
      </c>
      <c r="E119" t="s">
        <v>1698</v>
      </c>
      <c r="F119" t="s">
        <v>868</v>
      </c>
      <c r="G119" t="s">
        <v>161</v>
      </c>
      <c r="H119" t="s">
        <v>866</v>
      </c>
      <c r="I119">
        <f>MONTH(Tabla4[[#This Row],[Fecha de Registro]])</f>
        <v>4</v>
      </c>
    </row>
    <row r="120" spans="1:9" x14ac:dyDescent="0.25">
      <c r="A120" t="s">
        <v>1980</v>
      </c>
      <c r="B120" t="s">
        <v>51</v>
      </c>
      <c r="C120" s="4">
        <v>4097492</v>
      </c>
      <c r="D120" t="s">
        <v>864</v>
      </c>
      <c r="E120" t="s">
        <v>212</v>
      </c>
      <c r="F120" t="s">
        <v>868</v>
      </c>
      <c r="G120" t="s">
        <v>161</v>
      </c>
      <c r="H120" t="s">
        <v>866</v>
      </c>
      <c r="I120">
        <f>MONTH(Tabla4[[#This Row],[Fecha de Registro]])</f>
        <v>4</v>
      </c>
    </row>
    <row r="121" spans="1:9" x14ac:dyDescent="0.25">
      <c r="A121" t="s">
        <v>1980</v>
      </c>
      <c r="B121" t="s">
        <v>51</v>
      </c>
      <c r="C121" s="4">
        <v>4097492</v>
      </c>
      <c r="D121" t="s">
        <v>864</v>
      </c>
      <c r="E121" t="s">
        <v>1697</v>
      </c>
      <c r="F121" t="s">
        <v>868</v>
      </c>
      <c r="G121" t="s">
        <v>161</v>
      </c>
      <c r="H121" t="s">
        <v>866</v>
      </c>
      <c r="I121">
        <f>MONTH(Tabla4[[#This Row],[Fecha de Registro]])</f>
        <v>4</v>
      </c>
    </row>
    <row r="122" spans="1:9" x14ac:dyDescent="0.25">
      <c r="A122" t="s">
        <v>1980</v>
      </c>
      <c r="B122" t="s">
        <v>51</v>
      </c>
      <c r="C122" s="4">
        <v>4097492</v>
      </c>
      <c r="D122" t="s">
        <v>864</v>
      </c>
      <c r="E122" t="s">
        <v>1696</v>
      </c>
      <c r="F122" t="s">
        <v>868</v>
      </c>
      <c r="G122" t="s">
        <v>161</v>
      </c>
      <c r="H122" t="s">
        <v>866</v>
      </c>
      <c r="I122">
        <f>MONTH(Tabla4[[#This Row],[Fecha de Registro]])</f>
        <v>4</v>
      </c>
    </row>
    <row r="123" spans="1:9" x14ac:dyDescent="0.25">
      <c r="A123" t="s">
        <v>1980</v>
      </c>
      <c r="B123" t="s">
        <v>51</v>
      </c>
      <c r="C123" s="4">
        <v>4097492</v>
      </c>
      <c r="D123" t="s">
        <v>864</v>
      </c>
      <c r="E123" t="s">
        <v>1695</v>
      </c>
      <c r="F123" t="s">
        <v>865</v>
      </c>
      <c r="G123" t="s">
        <v>78</v>
      </c>
      <c r="H123" t="s">
        <v>866</v>
      </c>
      <c r="I123">
        <f>MONTH(Tabla4[[#This Row],[Fecha de Registro]])</f>
        <v>4</v>
      </c>
    </row>
    <row r="124" spans="1:9" x14ac:dyDescent="0.25">
      <c r="A124" t="s">
        <v>1980</v>
      </c>
      <c r="B124" t="s">
        <v>51</v>
      </c>
      <c r="C124" s="4">
        <v>4097492</v>
      </c>
      <c r="D124" t="s">
        <v>864</v>
      </c>
      <c r="E124" t="s">
        <v>1689</v>
      </c>
      <c r="F124" t="s">
        <v>865</v>
      </c>
      <c r="G124" t="s">
        <v>78</v>
      </c>
      <c r="H124" t="s">
        <v>866</v>
      </c>
      <c r="I124">
        <f>MONTH(Tabla4[[#This Row],[Fecha de Registro]])</f>
        <v>4</v>
      </c>
    </row>
    <row r="125" spans="1:9" x14ac:dyDescent="0.25">
      <c r="A125" t="s">
        <v>1980</v>
      </c>
      <c r="B125" t="s">
        <v>51</v>
      </c>
      <c r="C125" s="4">
        <v>4097492</v>
      </c>
      <c r="D125" t="s">
        <v>864</v>
      </c>
      <c r="E125" t="s">
        <v>1692</v>
      </c>
      <c r="F125" t="s">
        <v>865</v>
      </c>
      <c r="G125" t="s">
        <v>78</v>
      </c>
      <c r="H125" t="s">
        <v>866</v>
      </c>
      <c r="I125">
        <f>MONTH(Tabla4[[#This Row],[Fecha de Registro]])</f>
        <v>4</v>
      </c>
    </row>
    <row r="126" spans="1:9" x14ac:dyDescent="0.25">
      <c r="A126" s="43">
        <v>46150.705763888887</v>
      </c>
      <c r="B126" t="s">
        <v>51</v>
      </c>
      <c r="C126" s="4">
        <v>4099789</v>
      </c>
      <c r="D126" t="s">
        <v>864</v>
      </c>
      <c r="E126" t="s">
        <v>2098</v>
      </c>
      <c r="F126" t="s">
        <v>868</v>
      </c>
      <c r="G126" t="s">
        <v>161</v>
      </c>
      <c r="H126" t="s">
        <v>866</v>
      </c>
      <c r="I126">
        <f>MONTH(Tabla4[[#This Row],[Fecha de Registro]])</f>
        <v>5</v>
      </c>
    </row>
    <row r="127" spans="1:9" x14ac:dyDescent="0.25">
      <c r="A127" t="s">
        <v>2229</v>
      </c>
      <c r="B127" t="s">
        <v>51</v>
      </c>
      <c r="C127" s="4">
        <v>4099789</v>
      </c>
      <c r="D127" t="s">
        <v>864</v>
      </c>
      <c r="E127" t="s">
        <v>2097</v>
      </c>
      <c r="F127" t="s">
        <v>868</v>
      </c>
      <c r="G127" t="s">
        <v>161</v>
      </c>
      <c r="H127" t="s">
        <v>866</v>
      </c>
      <c r="I127">
        <f>MONTH(Tabla4[[#This Row],[Fecha de Registro]])</f>
        <v>5</v>
      </c>
    </row>
    <row r="128" spans="1:9" x14ac:dyDescent="0.25">
      <c r="A128" t="s">
        <v>2229</v>
      </c>
      <c r="B128" t="s">
        <v>51</v>
      </c>
      <c r="C128" s="4">
        <v>4099789</v>
      </c>
      <c r="D128" t="s">
        <v>864</v>
      </c>
      <c r="E128" t="s">
        <v>2096</v>
      </c>
      <c r="F128" t="s">
        <v>868</v>
      </c>
      <c r="G128" t="s">
        <v>161</v>
      </c>
      <c r="H128" t="s">
        <v>866</v>
      </c>
      <c r="I128">
        <f>MONTH(Tabla4[[#This Row],[Fecha de Registro]])</f>
        <v>5</v>
      </c>
    </row>
    <row r="129" spans="1:9" x14ac:dyDescent="0.25">
      <c r="A129" t="s">
        <v>2229</v>
      </c>
      <c r="B129" t="s">
        <v>51</v>
      </c>
      <c r="C129" s="4">
        <v>4099789</v>
      </c>
      <c r="D129" t="s">
        <v>864</v>
      </c>
      <c r="E129" t="s">
        <v>2095</v>
      </c>
      <c r="F129" t="s">
        <v>868</v>
      </c>
      <c r="G129" t="s">
        <v>161</v>
      </c>
      <c r="H129" t="s">
        <v>866</v>
      </c>
      <c r="I129">
        <f>MONTH(Tabla4[[#This Row],[Fecha de Registro]])</f>
        <v>5</v>
      </c>
    </row>
    <row r="130" spans="1:9" x14ac:dyDescent="0.25">
      <c r="A130" t="s">
        <v>2229</v>
      </c>
      <c r="B130" t="s">
        <v>51</v>
      </c>
      <c r="C130" s="4">
        <v>4099789</v>
      </c>
      <c r="D130" t="s">
        <v>864</v>
      </c>
      <c r="E130" t="s">
        <v>2094</v>
      </c>
      <c r="F130" t="s">
        <v>868</v>
      </c>
      <c r="G130" t="s">
        <v>161</v>
      </c>
      <c r="H130" t="s">
        <v>866</v>
      </c>
      <c r="I130">
        <f>MONTH(Tabla4[[#This Row],[Fecha de Registro]])</f>
        <v>5</v>
      </c>
    </row>
    <row r="131" spans="1:9" x14ac:dyDescent="0.25">
      <c r="A131" t="s">
        <v>2229</v>
      </c>
      <c r="B131" t="s">
        <v>51</v>
      </c>
      <c r="C131" s="4">
        <v>4099789</v>
      </c>
      <c r="D131" t="s">
        <v>864</v>
      </c>
      <c r="E131" t="s">
        <v>2093</v>
      </c>
      <c r="F131" t="s">
        <v>865</v>
      </c>
      <c r="G131" t="s">
        <v>78</v>
      </c>
      <c r="H131" t="s">
        <v>866</v>
      </c>
      <c r="I131">
        <f>MONTH(Tabla4[[#This Row],[Fecha de Registro]])</f>
        <v>5</v>
      </c>
    </row>
    <row r="132" spans="1:9" x14ac:dyDescent="0.25">
      <c r="A132" t="s">
        <v>2230</v>
      </c>
      <c r="B132" t="s">
        <v>51</v>
      </c>
      <c r="C132" s="4">
        <v>4121833</v>
      </c>
      <c r="D132" t="s">
        <v>864</v>
      </c>
      <c r="E132" t="s">
        <v>2103</v>
      </c>
      <c r="F132" t="s">
        <v>865</v>
      </c>
      <c r="G132" t="s">
        <v>78</v>
      </c>
      <c r="H132" t="s">
        <v>866</v>
      </c>
      <c r="I132">
        <f>MONTH(Tabla4[[#This Row],[Fecha de Registro]])</f>
        <v>5</v>
      </c>
    </row>
    <row r="133" spans="1:9" x14ac:dyDescent="0.25">
      <c r="A133" t="s">
        <v>2230</v>
      </c>
      <c r="B133" t="s">
        <v>51</v>
      </c>
      <c r="C133" s="4">
        <v>4121833</v>
      </c>
      <c r="D133" t="s">
        <v>864</v>
      </c>
      <c r="E133" t="s">
        <v>2102</v>
      </c>
      <c r="F133" t="s">
        <v>865</v>
      </c>
      <c r="G133" t="s">
        <v>78</v>
      </c>
      <c r="H133" t="s">
        <v>866</v>
      </c>
      <c r="I133">
        <f>MONTH(Tabla4[[#This Row],[Fecha de Registro]])</f>
        <v>5</v>
      </c>
    </row>
    <row r="134" spans="1:9" x14ac:dyDescent="0.25">
      <c r="A134" t="s">
        <v>2230</v>
      </c>
      <c r="B134" t="s">
        <v>51</v>
      </c>
      <c r="C134" s="4">
        <v>4121833</v>
      </c>
      <c r="D134" t="s">
        <v>864</v>
      </c>
      <c r="E134" t="s">
        <v>2101</v>
      </c>
      <c r="F134" t="s">
        <v>865</v>
      </c>
      <c r="G134" t="s">
        <v>78</v>
      </c>
      <c r="H134" t="s">
        <v>866</v>
      </c>
      <c r="I134">
        <f>MONTH(Tabla4[[#This Row],[Fecha de Registro]])</f>
        <v>5</v>
      </c>
    </row>
    <row r="135" spans="1:9" x14ac:dyDescent="0.25">
      <c r="A135" t="s">
        <v>2230</v>
      </c>
      <c r="B135" t="s">
        <v>51</v>
      </c>
      <c r="C135" s="4">
        <v>4121833</v>
      </c>
      <c r="D135" t="s">
        <v>864</v>
      </c>
      <c r="E135" t="s">
        <v>2100</v>
      </c>
      <c r="F135" t="s">
        <v>865</v>
      </c>
      <c r="G135" t="s">
        <v>78</v>
      </c>
      <c r="H135" t="s">
        <v>866</v>
      </c>
      <c r="I135">
        <f>MONTH(Tabla4[[#This Row],[Fecha de Registro]])</f>
        <v>5</v>
      </c>
    </row>
    <row r="136" spans="1:9" x14ac:dyDescent="0.25">
      <c r="A136" t="s">
        <v>2275</v>
      </c>
      <c r="B136" t="s">
        <v>51</v>
      </c>
      <c r="C136" s="4">
        <v>4076434</v>
      </c>
      <c r="D136" t="s">
        <v>864</v>
      </c>
      <c r="E136" t="s">
        <v>2239</v>
      </c>
      <c r="F136" t="s">
        <v>868</v>
      </c>
      <c r="G136" t="s">
        <v>161</v>
      </c>
      <c r="H136" t="s">
        <v>866</v>
      </c>
      <c r="I136" s="42">
        <f>MONTH(Tabla4[[#This Row],[Fecha de Registro]])</f>
        <v>5</v>
      </c>
    </row>
    <row r="137" spans="1:9" x14ac:dyDescent="0.25">
      <c r="A137" t="s">
        <v>2275</v>
      </c>
      <c r="B137" t="s">
        <v>51</v>
      </c>
      <c r="C137" s="4">
        <v>4076434</v>
      </c>
      <c r="D137" t="s">
        <v>864</v>
      </c>
      <c r="E137" t="s">
        <v>2238</v>
      </c>
      <c r="F137" t="s">
        <v>865</v>
      </c>
      <c r="G137" t="s">
        <v>78</v>
      </c>
      <c r="H137" t="s">
        <v>866</v>
      </c>
      <c r="I137" s="42">
        <f>MONTH(Tabla4[[#This Row],[Fecha de Registro]])</f>
        <v>5</v>
      </c>
    </row>
  </sheetData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C4753-686D-4B54-99C6-6FB8A72D5862}">
  <dimension ref="A1:J42"/>
  <sheetViews>
    <sheetView topLeftCell="D1" workbookViewId="0">
      <selection activeCell="A10" sqref="A10:E11"/>
    </sheetView>
  </sheetViews>
  <sheetFormatPr baseColWidth="10" defaultRowHeight="15" x14ac:dyDescent="0.25"/>
  <cols>
    <col min="1" max="1" width="24.7109375" style="27" customWidth="1"/>
    <col min="2" max="2" width="52" style="27" customWidth="1"/>
    <col min="3" max="3" width="20.85546875" style="27" customWidth="1"/>
    <col min="4" max="4" width="45.42578125" style="27" customWidth="1"/>
    <col min="5" max="5" width="52" style="27" customWidth="1"/>
    <col min="6" max="7" width="11.42578125" style="27"/>
    <col min="8" max="8" width="17.5703125" style="27" bestFit="1" customWidth="1"/>
    <col min="9" max="9" width="37.140625" style="27" bestFit="1" customWidth="1"/>
    <col min="10" max="16384" width="11.42578125" style="27"/>
  </cols>
  <sheetData>
    <row r="1" spans="1:10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47</v>
      </c>
      <c r="F1" s="29" t="s">
        <v>5</v>
      </c>
      <c r="H1" s="7" t="s">
        <v>3</v>
      </c>
      <c r="I1" t="s">
        <v>1532</v>
      </c>
      <c r="J1"/>
    </row>
    <row r="2" spans="1:10" x14ac:dyDescent="0.25">
      <c r="A2" t="s">
        <v>1528</v>
      </c>
      <c r="B2" t="s">
        <v>51</v>
      </c>
      <c r="C2" t="s">
        <v>52</v>
      </c>
      <c r="D2" t="s">
        <v>1529</v>
      </c>
      <c r="E2" t="s">
        <v>1530</v>
      </c>
      <c r="F2" s="28">
        <f>MONTH(Tabla5[[#This Row],[Fecha de Registro]])</f>
        <v>4</v>
      </c>
      <c r="H2"/>
      <c r="I2"/>
      <c r="J2"/>
    </row>
    <row r="3" spans="1:10" x14ac:dyDescent="0.25">
      <c r="A3" t="s">
        <v>1531</v>
      </c>
      <c r="B3" t="s">
        <v>51</v>
      </c>
      <c r="C3" t="s">
        <v>77</v>
      </c>
      <c r="D3" t="s">
        <v>1532</v>
      </c>
      <c r="E3" t="s">
        <v>1530</v>
      </c>
      <c r="F3" s="28">
        <f>MONTH(Tabla5[[#This Row],[Fecha de Registro]])</f>
        <v>4</v>
      </c>
      <c r="H3" s="7" t="s">
        <v>17</v>
      </c>
      <c r="I3" t="s">
        <v>48</v>
      </c>
      <c r="J3"/>
    </row>
    <row r="4" spans="1:10" x14ac:dyDescent="0.25">
      <c r="A4" t="s">
        <v>1533</v>
      </c>
      <c r="B4" t="s">
        <v>51</v>
      </c>
      <c r="C4" t="s">
        <v>52</v>
      </c>
      <c r="D4" t="s">
        <v>1529</v>
      </c>
      <c r="E4" t="s">
        <v>1534</v>
      </c>
      <c r="F4" s="28">
        <f>MONTH(Tabla5[[#This Row],[Fecha de Registro]])</f>
        <v>4</v>
      </c>
      <c r="H4" s="2">
        <v>4</v>
      </c>
      <c r="I4" s="42">
        <v>4</v>
      </c>
      <c r="J4"/>
    </row>
    <row r="5" spans="1:10" x14ac:dyDescent="0.25">
      <c r="A5" t="s">
        <v>1535</v>
      </c>
      <c r="B5" t="s">
        <v>51</v>
      </c>
      <c r="C5" t="s">
        <v>77</v>
      </c>
      <c r="D5" t="s">
        <v>1532</v>
      </c>
      <c r="E5" t="s">
        <v>1534</v>
      </c>
      <c r="F5" s="28">
        <f>MONTH(Tabla5[[#This Row],[Fecha de Registro]])</f>
        <v>4</v>
      </c>
      <c r="H5" s="2">
        <v>5</v>
      </c>
      <c r="I5" s="42">
        <v>1</v>
      </c>
      <c r="J5"/>
    </row>
    <row r="6" spans="1:10" x14ac:dyDescent="0.25">
      <c r="A6" t="s">
        <v>1536</v>
      </c>
      <c r="B6" t="s">
        <v>51</v>
      </c>
      <c r="C6" t="s">
        <v>52</v>
      </c>
      <c r="D6" t="s">
        <v>1529</v>
      </c>
      <c r="E6" t="s">
        <v>1545</v>
      </c>
      <c r="F6" s="28">
        <f>MONTH(Tabla5[[#This Row],[Fecha de Registro]])</f>
        <v>4</v>
      </c>
      <c r="H6" s="2" t="s">
        <v>18</v>
      </c>
      <c r="I6" s="42">
        <v>5</v>
      </c>
      <c r="J6"/>
    </row>
    <row r="7" spans="1:10" x14ac:dyDescent="0.25">
      <c r="A7" t="s">
        <v>1537</v>
      </c>
      <c r="B7" t="s">
        <v>51</v>
      </c>
      <c r="C7" t="s">
        <v>77</v>
      </c>
      <c r="D7" t="s">
        <v>1532</v>
      </c>
      <c r="E7" t="s">
        <v>1545</v>
      </c>
      <c r="F7" s="28">
        <f>MONTH(Tabla5[[#This Row],[Fecha de Registro]])</f>
        <v>4</v>
      </c>
      <c r="H7"/>
      <c r="I7"/>
      <c r="J7"/>
    </row>
    <row r="8" spans="1:10" x14ac:dyDescent="0.25">
      <c r="A8" t="s">
        <v>1546</v>
      </c>
      <c r="B8" t="s">
        <v>51</v>
      </c>
      <c r="C8" t="s">
        <v>52</v>
      </c>
      <c r="D8" t="s">
        <v>1529</v>
      </c>
      <c r="E8" t="s">
        <v>1547</v>
      </c>
      <c r="F8" s="28">
        <f>MONTH(Tabla5[[#This Row],[Fecha de Registro]])</f>
        <v>4</v>
      </c>
      <c r="H8"/>
      <c r="I8"/>
      <c r="J8"/>
    </row>
    <row r="9" spans="1:10" x14ac:dyDescent="0.25">
      <c r="A9" t="s">
        <v>1548</v>
      </c>
      <c r="B9" t="s">
        <v>51</v>
      </c>
      <c r="C9" t="s">
        <v>77</v>
      </c>
      <c r="D9" t="s">
        <v>1532</v>
      </c>
      <c r="E9" t="s">
        <v>1547</v>
      </c>
      <c r="F9" s="28">
        <f>MONTH(Tabla5[[#This Row],[Fecha de Registro]])</f>
        <v>4</v>
      </c>
      <c r="H9"/>
      <c r="I9"/>
      <c r="J9"/>
    </row>
    <row r="10" spans="1:10" x14ac:dyDescent="0.25">
      <c r="A10" s="33" t="s">
        <v>2231</v>
      </c>
      <c r="B10" s="34" t="s">
        <v>51</v>
      </c>
      <c r="C10" s="34" t="s">
        <v>52</v>
      </c>
      <c r="D10" s="34" t="s">
        <v>1529</v>
      </c>
      <c r="E10" s="34" t="s">
        <v>2232</v>
      </c>
      <c r="F10" s="28">
        <f>MONTH(Tabla5[[#This Row],[Fecha de Registro]])</f>
        <v>5</v>
      </c>
      <c r="H10"/>
      <c r="I10"/>
      <c r="J10"/>
    </row>
    <row r="11" spans="1:10" x14ac:dyDescent="0.25">
      <c r="A11" s="35" t="s">
        <v>2233</v>
      </c>
      <c r="B11" s="36" t="s">
        <v>51</v>
      </c>
      <c r="C11" s="36" t="s">
        <v>77</v>
      </c>
      <c r="D11" s="36" t="s">
        <v>1532</v>
      </c>
      <c r="E11" s="36" t="s">
        <v>2232</v>
      </c>
      <c r="F11" s="37">
        <f>MONTH(Tabla5[[#This Row],[Fecha de Registro]])</f>
        <v>5</v>
      </c>
      <c r="H11"/>
      <c r="I11"/>
      <c r="J11"/>
    </row>
    <row r="12" spans="1:10" x14ac:dyDescent="0.25">
      <c r="H12"/>
      <c r="I12"/>
      <c r="J12"/>
    </row>
    <row r="13" spans="1:10" x14ac:dyDescent="0.25">
      <c r="H13"/>
      <c r="I13"/>
      <c r="J13"/>
    </row>
    <row r="14" spans="1:10" x14ac:dyDescent="0.25">
      <c r="H14"/>
      <c r="I14"/>
      <c r="J14"/>
    </row>
    <row r="15" spans="1:10" x14ac:dyDescent="0.25">
      <c r="H15"/>
      <c r="I15"/>
      <c r="J15"/>
    </row>
    <row r="16" spans="1:10" x14ac:dyDescent="0.25">
      <c r="H16"/>
      <c r="I16"/>
      <c r="J16"/>
    </row>
    <row r="17" spans="7:10" x14ac:dyDescent="0.25">
      <c r="H17"/>
      <c r="I17"/>
      <c r="J17"/>
    </row>
    <row r="18" spans="7:10" x14ac:dyDescent="0.25">
      <c r="H18"/>
      <c r="I18"/>
      <c r="J18"/>
    </row>
    <row r="25" spans="7:10" x14ac:dyDescent="0.25">
      <c r="G25"/>
    </row>
    <row r="26" spans="7:10" x14ac:dyDescent="0.25">
      <c r="G26"/>
    </row>
    <row r="27" spans="7:10" x14ac:dyDescent="0.25">
      <c r="G27"/>
    </row>
    <row r="28" spans="7:10" x14ac:dyDescent="0.25">
      <c r="G28"/>
    </row>
    <row r="29" spans="7:10" x14ac:dyDescent="0.25">
      <c r="G29"/>
    </row>
    <row r="30" spans="7:10" x14ac:dyDescent="0.25">
      <c r="G30"/>
    </row>
    <row r="31" spans="7:10" x14ac:dyDescent="0.25">
      <c r="G31"/>
    </row>
    <row r="32" spans="7:10" x14ac:dyDescent="0.25">
      <c r="G32"/>
    </row>
    <row r="33" spans="7:7" x14ac:dyDescent="0.25">
      <c r="G33"/>
    </row>
    <row r="34" spans="7:7" x14ac:dyDescent="0.25">
      <c r="G34"/>
    </row>
    <row r="35" spans="7:7" x14ac:dyDescent="0.25">
      <c r="G35"/>
    </row>
    <row r="36" spans="7:7" x14ac:dyDescent="0.25">
      <c r="G36"/>
    </row>
    <row r="37" spans="7:7" x14ac:dyDescent="0.25">
      <c r="G37"/>
    </row>
    <row r="38" spans="7:7" x14ac:dyDescent="0.25">
      <c r="G38"/>
    </row>
    <row r="39" spans="7:7" x14ac:dyDescent="0.25">
      <c r="G39"/>
    </row>
    <row r="40" spans="7:7" x14ac:dyDescent="0.25">
      <c r="G40"/>
    </row>
    <row r="41" spans="7:7" x14ac:dyDescent="0.25">
      <c r="G41"/>
    </row>
    <row r="42" spans="7:7" x14ac:dyDescent="0.25">
      <c r="G42"/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Control Metas</vt:lpstr>
      <vt:lpstr>Inscritos</vt:lpstr>
      <vt:lpstr>Orientados</vt:lpstr>
      <vt:lpstr>Vacantes</vt:lpstr>
      <vt:lpstr>Colocados</vt:lpstr>
      <vt:lpstr>Empresas Nuevas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Erly Johana Caceres Gonzalez</cp:lastModifiedBy>
  <dcterms:created xsi:type="dcterms:W3CDTF">2024-02-13T17:02:28Z</dcterms:created>
  <dcterms:modified xsi:type="dcterms:W3CDTF">2026-05-19T14:11:19Z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2026-01-29T14:41:08Z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4f2268ac-4c05-46e8-a157-1c16bbea99d9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